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IREV 2020\Anexo 8_Memorias de Cálculo\EL\"/>
    </mc:Choice>
  </mc:AlternateContent>
  <bookViews>
    <workbookView xWindow="7425" yWindow="1380" windowWidth="12240" windowHeight="9105" tabRatio="880"/>
  </bookViews>
  <sheets>
    <sheet name="DC Gases" sheetId="14" r:id="rId1"/>
  </sheets>
  <definedNames>
    <definedName name="_xlnm.Print_Area" localSheetId="0">'DC Gases'!$B$1:$S$85</definedName>
    <definedName name="limite">'DC Gases'!$I$169:$K$175</definedName>
    <definedName name="TRALTO">'DC Gases'!$C$84:$Q$90</definedName>
    <definedName name="TRCERO">'DC Gases'!$C$74:$P$80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4" l="1"/>
  <c r="N72" i="14" l="1"/>
  <c r="K80" i="14"/>
  <c r="K81" i="14"/>
  <c r="K79" i="14"/>
  <c r="K77" i="14"/>
  <c r="K78" i="14"/>
  <c r="K76" i="14"/>
  <c r="K74" i="14"/>
  <c r="K75" i="14"/>
  <c r="K73" i="14"/>
  <c r="H80" i="14"/>
  <c r="H81" i="14"/>
  <c r="H79" i="14"/>
  <c r="H77" i="14"/>
  <c r="H78" i="14"/>
  <c r="H76" i="14"/>
  <c r="H74" i="14"/>
  <c r="H75" i="14"/>
  <c r="H73" i="14"/>
  <c r="F80" i="14"/>
  <c r="F81" i="14"/>
  <c r="F79" i="14"/>
  <c r="F77" i="14"/>
  <c r="F78" i="14"/>
  <c r="F76" i="14"/>
  <c r="F75" i="14"/>
  <c r="F74" i="14"/>
  <c r="F73" i="14"/>
  <c r="D80" i="14"/>
  <c r="D81" i="14"/>
  <c r="D79" i="14"/>
  <c r="D77" i="14"/>
  <c r="D78" i="14"/>
  <c r="D76" i="14"/>
  <c r="D74" i="14"/>
  <c r="D75" i="14"/>
  <c r="D73" i="14"/>
  <c r="O17" i="14" l="1"/>
  <c r="O16" i="14"/>
  <c r="O15" i="14"/>
  <c r="Q17" i="14"/>
  <c r="Q16" i="14"/>
  <c r="Q15" i="14"/>
  <c r="J32" i="14"/>
  <c r="J72" i="14" s="1"/>
  <c r="M45" i="14"/>
  <c r="M79" i="14" s="1"/>
  <c r="J45" i="14"/>
  <c r="J79" i="14" s="1"/>
  <c r="J39" i="14"/>
  <c r="J76" i="14" s="1"/>
  <c r="M39" i="14"/>
  <c r="M76" i="14" s="1"/>
  <c r="J73" i="14"/>
  <c r="M33" i="14"/>
  <c r="J38" i="14" l="1"/>
  <c r="K32" i="14"/>
  <c r="K72" i="14" s="1"/>
  <c r="Q33" i="14"/>
  <c r="O73" i="14" s="1"/>
  <c r="M73" i="14"/>
  <c r="Q45" i="14"/>
  <c r="Q39" i="14"/>
  <c r="O76" i="14" s="1"/>
  <c r="K38" i="14" l="1"/>
  <c r="M38" i="14" s="1"/>
  <c r="J44" i="14"/>
  <c r="K44" i="14" s="1"/>
  <c r="M44" i="14" s="1"/>
  <c r="N33" i="14"/>
  <c r="N73" i="14" s="1"/>
  <c r="N45" i="14"/>
  <c r="N79" i="14" s="1"/>
  <c r="O79" i="14"/>
  <c r="N39" i="14"/>
  <c r="N76" i="14" s="1"/>
  <c r="J17" i="14"/>
  <c r="J22" i="14"/>
  <c r="Q32" i="14" s="1"/>
  <c r="J15" i="14"/>
  <c r="Q38" i="14" l="1"/>
  <c r="Q44" i="14" s="1"/>
  <c r="O72" i="14"/>
  <c r="G22" i="14"/>
  <c r="G21" i="14"/>
  <c r="J16" i="14"/>
  <c r="H14" i="14"/>
  <c r="Q22" i="14" l="1"/>
  <c r="O21" i="14"/>
  <c r="Q21" i="14"/>
  <c r="O23" i="14"/>
  <c r="Q23" i="14"/>
  <c r="O22" i="14"/>
  <c r="R33" i="14"/>
  <c r="R45" i="14"/>
  <c r="R39" i="14"/>
  <c r="O45" i="14"/>
  <c r="O33" i="14"/>
  <c r="O39" i="14"/>
  <c r="M32" i="14"/>
  <c r="M72" i="14" s="1"/>
</calcChain>
</file>

<file path=xl/sharedStrings.xml><?xml version="1.0" encoding="utf-8"?>
<sst xmlns="http://schemas.openxmlformats.org/spreadsheetml/2006/main" count="165" uniqueCount="95">
  <si>
    <t>Fecha</t>
  </si>
  <si>
    <t>Datos del Instrumento</t>
  </si>
  <si>
    <t>(hh:mm)</t>
  </si>
  <si>
    <t>(%)</t>
  </si>
  <si>
    <t>Nivel Alto</t>
  </si>
  <si>
    <t>N° de Cilindro</t>
  </si>
  <si>
    <t>Gases Patrones</t>
  </si>
  <si>
    <t>Nombre de la Empresa</t>
  </si>
  <si>
    <t>Nombre Persona que Verifica</t>
  </si>
  <si>
    <t>Hora Respuesta Estable CEMS</t>
  </si>
  <si>
    <t>Codigo</t>
  </si>
  <si>
    <t>: 01</t>
  </si>
  <si>
    <t>Página</t>
  </si>
  <si>
    <t>: 1 de 1</t>
  </si>
  <si>
    <t>Antecedentes</t>
  </si>
  <si>
    <t>N° de Revisión</t>
  </si>
  <si>
    <t>Nivel</t>
  </si>
  <si>
    <t>N° de Serie</t>
  </si>
  <si>
    <t>Modelo</t>
  </si>
  <si>
    <t xml:space="preserve">Marca </t>
  </si>
  <si>
    <t>Nombre de la Fuente</t>
  </si>
  <si>
    <t xml:space="preserve">Nombre del Lugar </t>
  </si>
  <si>
    <t>Tipo de Chimenea (principal o bypass)</t>
  </si>
  <si>
    <t>Unidad de Medida</t>
  </si>
  <si>
    <t>Sincronización</t>
  </si>
  <si>
    <t>Huso Horario Oficial</t>
  </si>
  <si>
    <t>Huso Horario CEMS</t>
  </si>
  <si>
    <t xml:space="preserve">Rango a Validar </t>
  </si>
  <si>
    <t>Parámetro</t>
  </si>
  <si>
    <t>Parámetro Medido</t>
  </si>
  <si>
    <t>Giro del Establecimiento</t>
  </si>
  <si>
    <t>NOx</t>
  </si>
  <si>
    <t>SO2</t>
  </si>
  <si>
    <t>CO2</t>
  </si>
  <si>
    <t>O2</t>
  </si>
  <si>
    <t>Chimenea</t>
  </si>
  <si>
    <t>Principal</t>
  </si>
  <si>
    <t>Bypass</t>
  </si>
  <si>
    <t>Limites de Aprobación</t>
  </si>
  <si>
    <t>Ecuación del Protocolo</t>
  </si>
  <si>
    <t>Límite Aceptable</t>
  </si>
  <si>
    <t xml:space="preserve">Unidad </t>
  </si>
  <si>
    <t>-</t>
  </si>
  <si>
    <t>Personal</t>
  </si>
  <si>
    <t>Miguel Lizama</t>
  </si>
  <si>
    <t>Luis Maureira</t>
  </si>
  <si>
    <t>Jair Hernández</t>
  </si>
  <si>
    <t>José Kappes</t>
  </si>
  <si>
    <t>Felipe González</t>
  </si>
  <si>
    <t>Diego Véliz</t>
  </si>
  <si>
    <t>Fredy Nogoa</t>
  </si>
  <si>
    <t>Juan Rico</t>
  </si>
  <si>
    <t>% Respecto de la Escala</t>
  </si>
  <si>
    <t>%</t>
  </si>
  <si>
    <t>Alto</t>
  </si>
  <si>
    <t>Conc. Máxima</t>
  </si>
  <si>
    <t>Conc. Mínima</t>
  </si>
  <si>
    <t>Hora Inyección Gas Patrón</t>
  </si>
  <si>
    <r>
      <t>Respuesta Estable del CEMS (A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</t>
    </r>
  </si>
  <si>
    <t>MEMORIA DE CÁLCULO 
ENSAYO DE ERROR DE LINEALIDAD (EL)</t>
  </si>
  <si>
    <t>Ecuación 3</t>
  </si>
  <si>
    <t>Ecuación 4</t>
  </si>
  <si>
    <t>Nivel Bajo</t>
  </si>
  <si>
    <t>Nivel Medio</t>
  </si>
  <si>
    <t>Limite Ec.3</t>
  </si>
  <si>
    <t>Límite Ec.4</t>
  </si>
  <si>
    <t>Respuesta Límite del CEMS para Ec.3</t>
  </si>
  <si>
    <t>Bajo</t>
  </si>
  <si>
    <t>Medio</t>
  </si>
  <si>
    <t>Resultados Ensayo de Error de Linealidad</t>
  </si>
  <si>
    <t>N° Inyección</t>
  </si>
  <si>
    <t xml:space="preserve">Nivel </t>
  </si>
  <si>
    <t xml:space="preserve"> Bajo</t>
  </si>
  <si>
    <t>Evaluación de límite con Ec.3</t>
  </si>
  <si>
    <t>Evaluación de límite con Ec.4</t>
  </si>
  <si>
    <t>Promedio de Respuestas del CEMS (A)</t>
  </si>
  <si>
    <t>Error de Linealidad con Ec.4, [R-A]</t>
  </si>
  <si>
    <t>Error de Linealidad con Ec.3, [R-A]*100/R</t>
  </si>
  <si>
    <t>Valor de Gas Patrón [R]</t>
  </si>
  <si>
    <t>Respuesta Límite del CEMS para Ec.4</t>
  </si>
  <si>
    <t>Resultados Ensayos Error de Linealidad para IREV</t>
  </si>
  <si>
    <t>ppm</t>
  </si>
  <si>
    <t>Corporación Nacional del Cobre (Codelco)</t>
  </si>
  <si>
    <t>División Ministro Hales</t>
  </si>
  <si>
    <t>Minería</t>
  </si>
  <si>
    <t>Planta de Ácido</t>
  </si>
  <si>
    <t>Siemens</t>
  </si>
  <si>
    <t>Ultramat 23</t>
  </si>
  <si>
    <t>N1 BD 354</t>
  </si>
  <si>
    <t>EB0132732</t>
  </si>
  <si>
    <t>EB0106476</t>
  </si>
  <si>
    <t>EB0132733</t>
  </si>
  <si>
    <t>GMT-4</t>
  </si>
  <si>
    <t>: ISS-SAQ-002</t>
  </si>
  <si>
    <t>: Agosto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</si>
</sst>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[$-F400]h:mm:ss\ AM/PM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vertAlign val="subscript"/>
      <sz val="10"/>
      <name val="Arial"/>
      <family val="2"/>
    </font>
    <font>
      <sz val="9.9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2" borderId="6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vertical="center"/>
    </xf>
    <xf numFmtId="0" fontId="1" fillId="0" borderId="0" xfId="0" applyFont="1" applyFill="1"/>
    <xf numFmtId="0" fontId="5" fillId="0" borderId="6" xfId="0" applyFont="1" applyBorder="1" applyAlignment="1"/>
    <xf numFmtId="0" fontId="2" fillId="0" borderId="5" xfId="0" applyFont="1" applyBorder="1" applyAlignment="1"/>
    <xf numFmtId="0" fontId="1" fillId="0" borderId="5" xfId="0" applyFont="1" applyBorder="1"/>
    <xf numFmtId="0" fontId="1" fillId="0" borderId="4" xfId="0" applyFont="1" applyFill="1" applyBorder="1"/>
    <xf numFmtId="0" fontId="5" fillId="0" borderId="27" xfId="0" applyFont="1" applyBorder="1" applyAlignment="1"/>
    <xf numFmtId="0" fontId="2" fillId="0" borderId="8" xfId="0" applyFont="1" applyBorder="1" applyAlignment="1"/>
    <xf numFmtId="0" fontId="1" fillId="0" borderId="8" xfId="0" applyFont="1" applyBorder="1"/>
    <xf numFmtId="0" fontId="1" fillId="0" borderId="9" xfId="0" applyFont="1" applyFill="1" applyBorder="1"/>
    <xf numFmtId="0" fontId="5" fillId="0" borderId="41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5" fillId="0" borderId="1" xfId="0" applyFont="1" applyBorder="1" applyAlignment="1"/>
    <xf numFmtId="0" fontId="2" fillId="0" borderId="34" xfId="0" applyFont="1" applyBorder="1" applyAlignment="1"/>
    <xf numFmtId="0" fontId="1" fillId="0" borderId="34" xfId="0" applyFont="1" applyBorder="1"/>
    <xf numFmtId="0" fontId="1" fillId="0" borderId="33" xfId="0" applyFont="1" applyFill="1" applyBorder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0" fillId="0" borderId="0" xfId="0" applyFont="1" applyBorder="1" applyAlignment="1">
      <alignment horizontal="left" vertical="center" textRotation="90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0" fontId="10" fillId="0" borderId="0" xfId="0" applyFont="1" applyBorder="1" applyAlignment="1">
      <alignment vertical="center" textRotation="90"/>
    </xf>
    <xf numFmtId="0" fontId="9" fillId="3" borderId="1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2" fillId="0" borderId="0" xfId="0" applyNumberFormat="1" applyFont="1" applyBorder="1" applyAlignment="1">
      <alignment horizontal="center"/>
    </xf>
    <xf numFmtId="0" fontId="9" fillId="3" borderId="12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/>
    </xf>
    <xf numFmtId="0" fontId="5" fillId="5" borderId="50" xfId="0" applyFont="1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51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/>
    </xf>
    <xf numFmtId="0" fontId="6" fillId="0" borderId="34" xfId="0" applyFont="1" applyFill="1" applyBorder="1" applyAlignment="1" applyProtection="1">
      <alignment horizontal="left"/>
    </xf>
    <xf numFmtId="0" fontId="1" fillId="0" borderId="2" xfId="0" applyFont="1" applyBorder="1"/>
    <xf numFmtId="0" fontId="1" fillId="0" borderId="33" xfId="0" applyFont="1" applyBorder="1"/>
    <xf numFmtId="2" fontId="5" fillId="0" borderId="20" xfId="0" applyNumberFormat="1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2" fontId="5" fillId="0" borderId="50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>
      <alignment horizontal="center"/>
    </xf>
    <xf numFmtId="2" fontId="5" fillId="0" borderId="2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52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/>
    </xf>
    <xf numFmtId="0" fontId="14" fillId="7" borderId="43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20" fontId="5" fillId="0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/>
    </xf>
    <xf numFmtId="14" fontId="5" fillId="0" borderId="15" xfId="0" applyNumberFormat="1" applyFont="1" applyBorder="1" applyAlignment="1">
      <alignment horizontal="center" vertical="center"/>
    </xf>
    <xf numFmtId="20" fontId="5" fillId="0" borderId="15" xfId="0" applyNumberFormat="1" applyFont="1" applyFill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9" fillId="6" borderId="47" xfId="0" applyFont="1" applyFill="1" applyBorder="1" applyAlignment="1">
      <alignment horizontal="center" vertical="center" wrapText="1"/>
    </xf>
    <xf numFmtId="0" fontId="9" fillId="6" borderId="54" xfId="0" applyFont="1" applyFill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/>
    </xf>
    <xf numFmtId="20" fontId="5" fillId="0" borderId="12" xfId="0" applyNumberFormat="1" applyFont="1" applyFill="1" applyBorder="1" applyAlignment="1">
      <alignment horizontal="center" vertical="center"/>
    </xf>
    <xf numFmtId="164" fontId="1" fillId="0" borderId="46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/>
    </xf>
    <xf numFmtId="2" fontId="5" fillId="0" borderId="46" xfId="0" applyNumberFormat="1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14" fontId="5" fillId="0" borderId="51" xfId="0" applyNumberFormat="1" applyFont="1" applyBorder="1" applyAlignment="1">
      <alignment horizontal="center" vertical="center"/>
    </xf>
    <xf numFmtId="20" fontId="5" fillId="0" borderId="51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14" fontId="5" fillId="0" borderId="32" xfId="0" applyNumberFormat="1" applyFont="1" applyBorder="1" applyAlignment="1">
      <alignment horizontal="center" vertical="center"/>
    </xf>
    <xf numFmtId="20" fontId="5" fillId="0" borderId="32" xfId="0" applyNumberFormat="1" applyFont="1" applyFill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  <xf numFmtId="0" fontId="9" fillId="3" borderId="53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164" fontId="6" fillId="0" borderId="3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36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164" fontId="6" fillId="0" borderId="39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5" borderId="37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20" fontId="5" fillId="0" borderId="19" xfId="0" applyNumberFormat="1" applyFont="1" applyFill="1" applyBorder="1" applyAlignment="1">
      <alignment horizontal="center" vertical="center"/>
    </xf>
    <xf numFmtId="20" fontId="5" fillId="0" borderId="16" xfId="0" applyNumberFormat="1" applyFont="1" applyFill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164" fontId="8" fillId="0" borderId="17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14" fontId="5" fillId="0" borderId="19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14" fontId="5" fillId="0" borderId="35" xfId="0" applyNumberFormat="1" applyFont="1" applyBorder="1" applyAlignment="1">
      <alignment horizontal="center" vertical="center"/>
    </xf>
    <xf numFmtId="14" fontId="5" fillId="0" borderId="36" xfId="0" applyNumberFormat="1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/>
    </xf>
    <xf numFmtId="0" fontId="9" fillId="3" borderId="46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/>
    </xf>
    <xf numFmtId="2" fontId="5" fillId="0" borderId="36" xfId="0" applyNumberFormat="1" applyFont="1" applyBorder="1" applyAlignment="1">
      <alignment horizontal="center"/>
    </xf>
    <xf numFmtId="2" fontId="5" fillId="0" borderId="18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0" fontId="5" fillId="0" borderId="18" xfId="0" applyNumberFormat="1" applyFont="1" applyFill="1" applyBorder="1" applyAlignment="1">
      <alignment horizontal="center" vertical="center"/>
    </xf>
    <xf numFmtId="20" fontId="5" fillId="0" borderId="17" xfId="0" applyNumberFormat="1" applyFont="1" applyFill="1" applyBorder="1" applyAlignment="1">
      <alignment horizontal="center" vertical="center"/>
    </xf>
    <xf numFmtId="20" fontId="5" fillId="0" borderId="35" xfId="0" applyNumberFormat="1" applyFont="1" applyFill="1" applyBorder="1" applyAlignment="1">
      <alignment horizontal="center" vertical="center"/>
    </xf>
    <xf numFmtId="20" fontId="5" fillId="0" borderId="3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9" fillId="3" borderId="26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2" fontId="8" fillId="0" borderId="28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0" fontId="13" fillId="6" borderId="43" xfId="0" applyFont="1" applyFill="1" applyBorder="1" applyAlignment="1">
      <alignment horizontal="center" vertical="center" wrapText="1"/>
    </xf>
    <xf numFmtId="0" fontId="13" fillId="6" borderId="44" xfId="0" applyFont="1" applyFill="1" applyBorder="1" applyAlignment="1">
      <alignment horizontal="center" vertical="center" wrapText="1"/>
    </xf>
    <xf numFmtId="0" fontId="13" fillId="6" borderId="45" xfId="0" applyFont="1" applyFill="1" applyBorder="1" applyAlignment="1">
      <alignment horizontal="center" vertical="center" wrapText="1"/>
    </xf>
    <xf numFmtId="165" fontId="1" fillId="0" borderId="37" xfId="0" applyNumberFormat="1" applyFont="1" applyFill="1" applyBorder="1" applyAlignment="1">
      <alignment horizontal="center" vertical="center"/>
    </xf>
    <xf numFmtId="165" fontId="1" fillId="0" borderId="31" xfId="0" applyNumberFormat="1" applyFont="1" applyFill="1" applyBorder="1" applyAlignment="1">
      <alignment horizontal="center" vertical="center"/>
    </xf>
    <xf numFmtId="165" fontId="1" fillId="0" borderId="48" xfId="0" applyNumberFormat="1" applyFont="1" applyFill="1" applyBorder="1" applyAlignment="1">
      <alignment horizontal="center" vertical="center"/>
    </xf>
    <xf numFmtId="165" fontId="1" fillId="0" borderId="49" xfId="0" applyNumberFormat="1" applyFont="1" applyFill="1" applyBorder="1" applyAlignment="1">
      <alignment horizontal="center" vertical="center"/>
    </xf>
    <xf numFmtId="165" fontId="1" fillId="0" borderId="52" xfId="0" applyNumberFormat="1" applyFont="1" applyFill="1" applyBorder="1" applyAlignment="1">
      <alignment horizontal="center" vertical="center"/>
    </xf>
    <xf numFmtId="165" fontId="1" fillId="0" borderId="53" xfId="0" applyNumberFormat="1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24" xfId="0" applyNumberFormat="1" applyFont="1" applyBorder="1" applyAlignment="1">
      <alignment horizontal="center"/>
    </xf>
    <xf numFmtId="0" fontId="10" fillId="3" borderId="30" xfId="0" applyFont="1" applyFill="1" applyBorder="1" applyAlignment="1">
      <alignment horizontal="center" vertical="center"/>
    </xf>
    <xf numFmtId="0" fontId="10" fillId="3" borderId="54" xfId="0" applyFont="1" applyFill="1" applyBorder="1" applyAlignment="1">
      <alignment horizontal="center" vertical="center"/>
    </xf>
    <xf numFmtId="2" fontId="1" fillId="0" borderId="46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32" xfId="0" applyNumberFormat="1" applyFont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5" fillId="0" borderId="31" xfId="0" applyNumberFormat="1" applyFont="1" applyFill="1" applyBorder="1" applyAlignment="1">
      <alignment horizontal="center" vertical="center"/>
    </xf>
    <xf numFmtId="165" fontId="5" fillId="0" borderId="48" xfId="0" applyNumberFormat="1" applyFont="1" applyFill="1" applyBorder="1" applyAlignment="1">
      <alignment horizontal="center" vertical="center"/>
    </xf>
    <xf numFmtId="165" fontId="5" fillId="0" borderId="49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3333CC"/>
      <color rgb="FFFF9933"/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Error de Linealidad</a:t>
            </a:r>
            <a:r>
              <a:rPr lang="en-US" sz="1000" u="sng" baseline="0">
                <a:latin typeface="Arial" panose="020B0604020202020204" pitchFamily="34" charset="0"/>
                <a:cs typeface="Arial" panose="020B0604020202020204" pitchFamily="34" charset="0"/>
              </a:rPr>
              <a:t> (%)</a:t>
            </a: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 para SO2</a:t>
            </a:r>
          </a:p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Planta de Ácido - Codelco</a:t>
            </a:r>
            <a:r>
              <a:rPr lang="en-US" sz="1000" u="sng" baseline="0">
                <a:latin typeface="Arial" panose="020B0604020202020204" pitchFamily="34" charset="0"/>
                <a:cs typeface="Arial" panose="020B0604020202020204" pitchFamily="34" charset="0"/>
              </a:rPr>
              <a:t> DMH</a:t>
            </a:r>
            <a:endParaRPr lang="en-US" sz="1000" u="sng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4484122480031965"/>
          <c:y val="4.04844464160757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68273533871093"/>
          <c:y val="0.19990900076724843"/>
          <c:w val="0.79612281449112055"/>
          <c:h val="0.54412060839487042"/>
        </c:manualLayout>
      </c:layout>
      <c:barChart>
        <c:barDir val="col"/>
        <c:grouping val="clustered"/>
        <c:varyColors val="0"/>
        <c:ser>
          <c:idx val="0"/>
          <c:order val="0"/>
          <c:tx>
            <c:v>Bajo</c:v>
          </c:tx>
          <c:spPr>
            <a:ln w="9525">
              <a:noFill/>
            </a:ln>
          </c:spPr>
          <c:invertIfNegative val="0"/>
          <c:val>
            <c:numRef>
              <c:f>'DC Gases'!$K$33:$K$35</c:f>
              <c:numCache>
                <c:formatCode>0.00</c:formatCode>
                <c:ptCount val="3"/>
                <c:pt idx="0">
                  <c:v>188.12200000000001</c:v>
                </c:pt>
                <c:pt idx="1">
                  <c:v>189.74700000000001</c:v>
                </c:pt>
                <c:pt idx="2">
                  <c:v>190.63300000000001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79-43D4-8E50-2E1CF17BFB1D}"/>
            </c:ext>
          </c:extLst>
        </c:ser>
        <c:ser>
          <c:idx val="1"/>
          <c:order val="1"/>
          <c:tx>
            <c:v>Medio</c:v>
          </c:tx>
          <c:spPr>
            <a:ln>
              <a:solidFill>
                <a:srgbClr val="00B050"/>
              </a:solidFill>
            </a:ln>
          </c:spPr>
          <c:invertIfNegative val="0"/>
          <c:val>
            <c:numRef>
              <c:f>'DC Gases'!$K$39:$K$41</c:f>
              <c:numCache>
                <c:formatCode>0.00</c:formatCode>
                <c:ptCount val="3"/>
                <c:pt idx="0">
                  <c:v>410.17599999999999</c:v>
                </c:pt>
                <c:pt idx="1">
                  <c:v>401.04</c:v>
                </c:pt>
                <c:pt idx="2">
                  <c:v>400.38799999999998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79-43D4-8E50-2E1CF17BFB1D}"/>
            </c:ext>
          </c:extLst>
        </c:ser>
        <c:ser>
          <c:idx val="2"/>
          <c:order val="2"/>
          <c:tx>
            <c:v>Alto</c:v>
          </c:tx>
          <c:invertIfNegative val="0"/>
          <c:val>
            <c:numRef>
              <c:f>'DC Gases'!$K$45:$K$47</c:f>
              <c:numCache>
                <c:formatCode>0.00</c:formatCode>
                <c:ptCount val="3"/>
                <c:pt idx="0">
                  <c:v>670.79</c:v>
                </c:pt>
                <c:pt idx="1">
                  <c:v>676.09100000000001</c:v>
                </c:pt>
                <c:pt idx="2">
                  <c:v>667.55399999999997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79-43D4-8E50-2E1CF17BF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28672"/>
        <c:axId val="78830592"/>
      </c:barChart>
      <c:catAx>
        <c:axId val="7882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>
                    <a:latin typeface="Arial" panose="020B0604020202020204" pitchFamily="34" charset="0"/>
                    <a:cs typeface="Arial" panose="020B0604020202020204" pitchFamily="34" charset="0"/>
                  </a:rPr>
                  <a:t>Nº de Inyección</a:t>
                </a:r>
              </a:p>
            </c:rich>
          </c:tx>
          <c:layout>
            <c:manualLayout>
              <c:xMode val="edge"/>
              <c:yMode val="edge"/>
              <c:x val="0.45304827589747748"/>
              <c:y val="0.82515221704619734"/>
            </c:manualLayout>
          </c:layout>
          <c:overlay val="0"/>
        </c:title>
        <c:majorTickMark val="none"/>
        <c:minorTickMark val="none"/>
        <c:tickLblPos val="nextTo"/>
        <c:crossAx val="78830592"/>
        <c:crosses val="autoZero"/>
        <c:auto val="1"/>
        <c:lblAlgn val="ctr"/>
        <c:lblOffset val="100"/>
        <c:noMultiLvlLbl val="0"/>
      </c:catAx>
      <c:valAx>
        <c:axId val="78830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CL" sz="1000">
                    <a:latin typeface="Arial" panose="020B0604020202020204" pitchFamily="34" charset="0"/>
                    <a:cs typeface="Arial" panose="020B0604020202020204" pitchFamily="34" charset="0"/>
                  </a:rPr>
                  <a:t>Concentración</a:t>
                </a:r>
                <a:r>
                  <a:rPr lang="es-CL" sz="10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s-CL" sz="1000">
                    <a:latin typeface="Arial" panose="020B0604020202020204" pitchFamily="34" charset="0"/>
                    <a:cs typeface="Arial" panose="020B0604020202020204" pitchFamily="34" charset="0"/>
                  </a:rPr>
                  <a:t>(ppm) </a:t>
                </a:r>
              </a:p>
            </c:rich>
          </c:tx>
          <c:layout>
            <c:manualLayout>
              <c:xMode val="edge"/>
              <c:yMode val="edge"/>
              <c:x val="3.0248326286294668E-2"/>
              <c:y val="0.2337959118896159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78828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9537270029967403"/>
          <c:y val="0.89682229617762355"/>
          <c:w val="0.2877280309432812"/>
          <c:h val="9.1009520998991081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123824</xdr:colOff>
      <xdr:row>0</xdr:row>
      <xdr:rowOff>71768</xdr:rowOff>
    </xdr:from>
    <xdr:to>
      <xdr:col>4</xdr:col>
      <xdr:colOff>287337</xdr:colOff>
      <xdr:row>3</xdr:row>
      <xdr:rowOff>106577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71768"/>
          <a:ext cx="2124075" cy="615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859367</xdr:colOff>
      <xdr:row>49</xdr:row>
      <xdr:rowOff>19579</xdr:rowOff>
    </xdr:from>
    <xdr:to>
      <xdr:col>13</xdr:col>
      <xdr:colOff>216958</xdr:colOff>
      <xdr:row>65</xdr:row>
      <xdr:rowOff>70908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74084</xdr:colOff>
      <xdr:row>57</xdr:row>
      <xdr:rowOff>137583</xdr:rowOff>
    </xdr:from>
    <xdr:to>
      <xdr:col>8</xdr:col>
      <xdr:colOff>677334</xdr:colOff>
      <xdr:row>59</xdr:row>
      <xdr:rowOff>63499</xdr:rowOff>
    </xdr:to>
    <xdr:sp macro="" textlink="">
      <xdr:nvSpPr>
        <xdr:cNvPr id="3" name="CuadroTexto 2"/>
        <xdr:cNvSpPr txBox="1"/>
      </xdr:nvSpPr>
      <xdr:spPr>
        <a:xfrm>
          <a:off x="4974167" y="12541250"/>
          <a:ext cx="603250" cy="306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0,26%</a:t>
          </a:r>
        </a:p>
      </xdr:txBody>
    </xdr:sp>
    <xdr:clientData/>
  </xdr:twoCellAnchor>
  <xdr:twoCellAnchor>
    <xdr:from>
      <xdr:col>9</xdr:col>
      <xdr:colOff>766234</xdr:colOff>
      <xdr:row>55</xdr:row>
      <xdr:rowOff>67733</xdr:rowOff>
    </xdr:from>
    <xdr:to>
      <xdr:col>10</xdr:col>
      <xdr:colOff>184151</xdr:colOff>
      <xdr:row>56</xdr:row>
      <xdr:rowOff>184149</xdr:rowOff>
    </xdr:to>
    <xdr:sp macro="" textlink="">
      <xdr:nvSpPr>
        <xdr:cNvPr id="5" name="CuadroTexto 4"/>
        <xdr:cNvSpPr txBox="1"/>
      </xdr:nvSpPr>
      <xdr:spPr>
        <a:xfrm>
          <a:off x="6735234" y="12090400"/>
          <a:ext cx="603250" cy="306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0,49%</a:t>
          </a:r>
        </a:p>
      </xdr:txBody>
    </xdr:sp>
    <xdr:clientData/>
  </xdr:twoCellAnchor>
  <xdr:twoCellAnchor>
    <xdr:from>
      <xdr:col>12</xdr:col>
      <xdr:colOff>304799</xdr:colOff>
      <xdr:row>52</xdr:row>
      <xdr:rowOff>103714</xdr:rowOff>
    </xdr:from>
    <xdr:to>
      <xdr:col>12</xdr:col>
      <xdr:colOff>908049</xdr:colOff>
      <xdr:row>54</xdr:row>
      <xdr:rowOff>29630</xdr:rowOff>
    </xdr:to>
    <xdr:sp macro="" textlink="">
      <xdr:nvSpPr>
        <xdr:cNvPr id="6" name="CuadroTexto 5"/>
        <xdr:cNvSpPr txBox="1"/>
      </xdr:nvSpPr>
      <xdr:spPr>
        <a:xfrm>
          <a:off x="8538632" y="11554881"/>
          <a:ext cx="603250" cy="306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0,22%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77"/>
  <sheetViews>
    <sheetView showGridLines="0" tabSelected="1" view="pageBreakPreview" topLeftCell="B30" zoomScale="110" zoomScaleNormal="110" zoomScaleSheetLayoutView="110" workbookViewId="0">
      <selection activeCell="M33" sqref="M33:M35"/>
    </sheetView>
  </sheetViews>
  <sheetFormatPr baseColWidth="10" defaultRowHeight="14.25" x14ac:dyDescent="0.2"/>
  <cols>
    <col min="1" max="1" width="4.140625" style="1" customWidth="1"/>
    <col min="2" max="2" width="8.42578125" style="1" customWidth="1"/>
    <col min="3" max="3" width="14.85546875" style="1" customWidth="1"/>
    <col min="4" max="4" width="14.5703125" style="1" customWidth="1"/>
    <col min="5" max="5" width="6.42578125" style="1" customWidth="1"/>
    <col min="6" max="6" width="17.7109375" style="1" customWidth="1"/>
    <col min="7" max="7" width="3.28515625" style="1" customWidth="1"/>
    <col min="8" max="8" width="3.85546875" style="7" customWidth="1"/>
    <col min="9" max="9" width="16" style="1" customWidth="1"/>
    <col min="10" max="10" width="17.7109375" style="1" customWidth="1"/>
    <col min="11" max="12" width="8.140625" style="1" customWidth="1"/>
    <col min="13" max="13" width="16.5703125" style="1" customWidth="1"/>
    <col min="14" max="14" width="17.28515625" style="1" customWidth="1"/>
    <col min="15" max="15" width="3.85546875" style="7" customWidth="1"/>
    <col min="16" max="16" width="12.42578125" style="1" customWidth="1"/>
    <col min="17" max="17" width="16.140625" style="1" customWidth="1"/>
    <col min="18" max="18" width="17" style="1" customWidth="1"/>
    <col min="19" max="19" width="5.85546875" style="1" customWidth="1"/>
    <col min="20" max="20" width="10.42578125" style="1" customWidth="1"/>
    <col min="21" max="21" width="4.7109375" style="1" customWidth="1"/>
    <col min="22" max="22" width="8.28515625" style="1" customWidth="1"/>
    <col min="23" max="23" width="20.5703125" style="1" customWidth="1"/>
    <col min="24" max="24" width="13.5703125" style="1" customWidth="1"/>
    <col min="25" max="25" width="15.42578125" style="1" customWidth="1"/>
    <col min="26" max="26" width="13.85546875" style="1" customWidth="1"/>
    <col min="27" max="27" width="15.28515625" style="1" customWidth="1"/>
    <col min="28" max="28" width="16.85546875" style="1" customWidth="1"/>
    <col min="29" max="29" width="14.5703125" style="1" customWidth="1"/>
    <col min="30" max="30" width="13.28515625" style="1" customWidth="1"/>
    <col min="31" max="16384" width="11.42578125" style="1"/>
  </cols>
  <sheetData>
    <row r="1" spans="2:19" ht="15" customHeight="1" x14ac:dyDescent="0.2">
      <c r="B1" s="173"/>
      <c r="C1" s="174"/>
      <c r="D1" s="174"/>
      <c r="E1" s="174"/>
      <c r="F1" s="175"/>
      <c r="G1" s="182" t="s">
        <v>59</v>
      </c>
      <c r="H1" s="183"/>
      <c r="I1" s="183"/>
      <c r="J1" s="183"/>
      <c r="K1" s="183"/>
      <c r="L1" s="183"/>
      <c r="M1" s="183"/>
      <c r="N1" s="183"/>
      <c r="O1" s="184"/>
      <c r="P1" s="3" t="s">
        <v>10</v>
      </c>
      <c r="Q1" s="54" t="s">
        <v>93</v>
      </c>
      <c r="R1" s="57"/>
    </row>
    <row r="2" spans="2:19" ht="15.75" customHeight="1" x14ac:dyDescent="0.2">
      <c r="B2" s="176"/>
      <c r="C2" s="177"/>
      <c r="D2" s="177"/>
      <c r="E2" s="177"/>
      <c r="F2" s="178"/>
      <c r="G2" s="185"/>
      <c r="H2" s="186"/>
      <c r="I2" s="186"/>
      <c r="J2" s="186"/>
      <c r="K2" s="186"/>
      <c r="L2" s="186"/>
      <c r="M2" s="186"/>
      <c r="N2" s="186"/>
      <c r="O2" s="187"/>
      <c r="P2" s="4" t="s">
        <v>15</v>
      </c>
      <c r="Q2" s="55" t="s">
        <v>11</v>
      </c>
      <c r="R2" s="57"/>
    </row>
    <row r="3" spans="2:19" ht="15" customHeight="1" x14ac:dyDescent="0.2">
      <c r="B3" s="176"/>
      <c r="C3" s="177"/>
      <c r="D3" s="177"/>
      <c r="E3" s="177"/>
      <c r="F3" s="178"/>
      <c r="G3" s="185"/>
      <c r="H3" s="186"/>
      <c r="I3" s="186"/>
      <c r="J3" s="186"/>
      <c r="K3" s="186"/>
      <c r="L3" s="186"/>
      <c r="M3" s="186"/>
      <c r="N3" s="186"/>
      <c r="O3" s="187"/>
      <c r="P3" s="5" t="s">
        <v>0</v>
      </c>
      <c r="Q3" s="55" t="s">
        <v>94</v>
      </c>
      <c r="R3" s="57"/>
    </row>
    <row r="4" spans="2:19" ht="15.75" customHeight="1" thickBot="1" x14ac:dyDescent="0.25">
      <c r="B4" s="179"/>
      <c r="C4" s="180"/>
      <c r="D4" s="180"/>
      <c r="E4" s="180"/>
      <c r="F4" s="181"/>
      <c r="G4" s="188"/>
      <c r="H4" s="189"/>
      <c r="I4" s="189"/>
      <c r="J4" s="189"/>
      <c r="K4" s="189"/>
      <c r="L4" s="189"/>
      <c r="M4" s="189"/>
      <c r="N4" s="189"/>
      <c r="O4" s="190"/>
      <c r="P4" s="6" t="s">
        <v>12</v>
      </c>
      <c r="Q4" s="56" t="s">
        <v>13</v>
      </c>
      <c r="R4" s="58"/>
    </row>
    <row r="5" spans="2:19" ht="15" thickBot="1" x14ac:dyDescent="0.25"/>
    <row r="6" spans="2:19" ht="15" x14ac:dyDescent="0.25">
      <c r="C6" s="194" t="s">
        <v>14</v>
      </c>
      <c r="D6" s="8" t="s">
        <v>7</v>
      </c>
      <c r="E6" s="9"/>
      <c r="F6" s="10"/>
      <c r="G6" s="10"/>
      <c r="H6" s="11"/>
      <c r="I6" s="127" t="s">
        <v>82</v>
      </c>
      <c r="J6" s="128"/>
      <c r="K6" s="129"/>
      <c r="M6" s="191" t="s">
        <v>1</v>
      </c>
      <c r="N6" s="221" t="s">
        <v>29</v>
      </c>
      <c r="O6" s="222"/>
      <c r="P6" s="127" t="s">
        <v>32</v>
      </c>
      <c r="Q6" s="129"/>
    </row>
    <row r="7" spans="2:19" ht="15" customHeight="1" x14ac:dyDescent="0.25">
      <c r="C7" s="195"/>
      <c r="D7" s="12" t="s">
        <v>21</v>
      </c>
      <c r="E7" s="13"/>
      <c r="F7" s="14"/>
      <c r="G7" s="14"/>
      <c r="H7" s="15"/>
      <c r="I7" s="125" t="s">
        <v>83</v>
      </c>
      <c r="J7" s="130"/>
      <c r="K7" s="126"/>
      <c r="M7" s="192"/>
      <c r="N7" s="223" t="s">
        <v>19</v>
      </c>
      <c r="O7" s="224"/>
      <c r="P7" s="227" t="s">
        <v>86</v>
      </c>
      <c r="Q7" s="228"/>
    </row>
    <row r="8" spans="2:19" x14ac:dyDescent="0.2">
      <c r="C8" s="195"/>
      <c r="D8" s="12" t="s">
        <v>30</v>
      </c>
      <c r="I8" s="125" t="s">
        <v>84</v>
      </c>
      <c r="J8" s="130"/>
      <c r="K8" s="126"/>
      <c r="M8" s="192"/>
      <c r="N8" s="223" t="s">
        <v>18</v>
      </c>
      <c r="O8" s="224"/>
      <c r="P8" s="125" t="s">
        <v>87</v>
      </c>
      <c r="Q8" s="126"/>
    </row>
    <row r="9" spans="2:19" ht="15" x14ac:dyDescent="0.25">
      <c r="C9" s="195"/>
      <c r="D9" s="12" t="s">
        <v>20</v>
      </c>
      <c r="E9" s="13"/>
      <c r="F9" s="14"/>
      <c r="G9" s="14"/>
      <c r="H9" s="15"/>
      <c r="I9" s="125" t="s">
        <v>85</v>
      </c>
      <c r="J9" s="130"/>
      <c r="K9" s="126"/>
      <c r="M9" s="192"/>
      <c r="N9" s="16" t="s">
        <v>17</v>
      </c>
      <c r="O9" s="17"/>
      <c r="P9" s="125" t="s">
        <v>88</v>
      </c>
      <c r="Q9" s="126"/>
    </row>
    <row r="10" spans="2:19" ht="15.75" customHeight="1" x14ac:dyDescent="0.25">
      <c r="C10" s="195"/>
      <c r="D10" s="12" t="s">
        <v>22</v>
      </c>
      <c r="E10" s="13"/>
      <c r="F10" s="14"/>
      <c r="G10" s="14"/>
      <c r="H10" s="15"/>
      <c r="I10" s="125" t="s">
        <v>36</v>
      </c>
      <c r="J10" s="130"/>
      <c r="K10" s="126"/>
      <c r="M10" s="192"/>
      <c r="N10" s="16" t="s">
        <v>23</v>
      </c>
      <c r="O10" s="17"/>
      <c r="P10" s="135" t="s">
        <v>81</v>
      </c>
      <c r="Q10" s="136"/>
      <c r="R10" s="2"/>
      <c r="S10" s="2"/>
    </row>
    <row r="11" spans="2:19" ht="15.95" customHeight="1" thickBot="1" x14ac:dyDescent="0.3">
      <c r="C11" s="196"/>
      <c r="D11" s="18" t="s">
        <v>8</v>
      </c>
      <c r="E11" s="19"/>
      <c r="F11" s="20"/>
      <c r="G11" s="20"/>
      <c r="H11" s="21"/>
      <c r="I11" s="215" t="s">
        <v>49</v>
      </c>
      <c r="J11" s="216"/>
      <c r="K11" s="217"/>
      <c r="M11" s="193"/>
      <c r="N11" s="225" t="s">
        <v>27</v>
      </c>
      <c r="O11" s="226"/>
      <c r="P11" s="229">
        <v>700</v>
      </c>
      <c r="Q11" s="230"/>
    </row>
    <row r="12" spans="2:19" ht="15.95" customHeight="1" x14ac:dyDescent="0.2">
      <c r="Q12" s="22"/>
    </row>
    <row r="13" spans="2:19" ht="15.95" customHeight="1" thickBot="1" x14ac:dyDescent="0.25">
      <c r="Q13" s="23"/>
    </row>
    <row r="14" spans="2:19" ht="15.95" customHeight="1" thickBot="1" x14ac:dyDescent="0.25">
      <c r="C14" s="191" t="s">
        <v>6</v>
      </c>
      <c r="D14" s="142" t="s">
        <v>16</v>
      </c>
      <c r="E14" s="160"/>
      <c r="F14" s="141" t="s">
        <v>5</v>
      </c>
      <c r="G14" s="142"/>
      <c r="H14" s="141" t="str">
        <f>"Concentración"&amp;" "&amp;"("&amp;P10&amp;")"</f>
        <v>Concentración (ppm)</v>
      </c>
      <c r="I14" s="142"/>
      <c r="J14" s="141" t="s">
        <v>52</v>
      </c>
      <c r="K14" s="210"/>
      <c r="M14" s="191" t="s">
        <v>66</v>
      </c>
      <c r="N14" s="41" t="s">
        <v>16</v>
      </c>
      <c r="O14" s="131" t="s">
        <v>56</v>
      </c>
      <c r="P14" s="132"/>
      <c r="Q14" s="42" t="s">
        <v>55</v>
      </c>
    </row>
    <row r="15" spans="2:19" ht="14.25" customHeight="1" x14ac:dyDescent="0.2">
      <c r="B15" s="24"/>
      <c r="C15" s="192"/>
      <c r="D15" s="161" t="s">
        <v>62</v>
      </c>
      <c r="E15" s="162"/>
      <c r="F15" s="218" t="s">
        <v>89</v>
      </c>
      <c r="G15" s="219"/>
      <c r="H15" s="157">
        <v>190</v>
      </c>
      <c r="I15" s="158"/>
      <c r="J15" s="211">
        <f>(H15/$P$11)*100</f>
        <v>27.142857142857142</v>
      </c>
      <c r="K15" s="212"/>
      <c r="M15" s="192"/>
      <c r="N15" s="43" t="s">
        <v>67</v>
      </c>
      <c r="O15" s="133">
        <f>H15-(5*H15/100)</f>
        <v>180.5</v>
      </c>
      <c r="P15" s="133"/>
      <c r="Q15" s="59">
        <f>H15+(5*H15/100)</f>
        <v>199.5</v>
      </c>
    </row>
    <row r="16" spans="2:19" ht="14.25" customHeight="1" x14ac:dyDescent="0.2">
      <c r="C16" s="192"/>
      <c r="D16" s="163" t="s">
        <v>63</v>
      </c>
      <c r="E16" s="164"/>
      <c r="F16" s="143" t="s">
        <v>90</v>
      </c>
      <c r="G16" s="143"/>
      <c r="H16" s="159">
        <v>401.9</v>
      </c>
      <c r="I16" s="159"/>
      <c r="J16" s="213">
        <f>(H16/$P$11)*100</f>
        <v>57.414285714285704</v>
      </c>
      <c r="K16" s="214"/>
      <c r="M16" s="192"/>
      <c r="N16" s="44" t="s">
        <v>68</v>
      </c>
      <c r="O16" s="134">
        <f>H16-(5*H16/100)</f>
        <v>381.80499999999995</v>
      </c>
      <c r="P16" s="134"/>
      <c r="Q16" s="30">
        <f>H16+(5*H16/100)</f>
        <v>421.995</v>
      </c>
    </row>
    <row r="17" spans="2:29" ht="14.25" customHeight="1" thickBot="1" x14ac:dyDescent="0.25">
      <c r="C17" s="193"/>
      <c r="D17" s="245" t="s">
        <v>4</v>
      </c>
      <c r="E17" s="246"/>
      <c r="F17" s="247" t="s">
        <v>91</v>
      </c>
      <c r="G17" s="248"/>
      <c r="H17" s="144">
        <v>670</v>
      </c>
      <c r="I17" s="145"/>
      <c r="J17" s="255">
        <f>(H17/$P$11)*100</f>
        <v>95.714285714285722</v>
      </c>
      <c r="K17" s="256"/>
      <c r="M17" s="193"/>
      <c r="N17" s="45" t="s">
        <v>54</v>
      </c>
      <c r="O17" s="231">
        <f>H17-(5*H17/100)</f>
        <v>636.5</v>
      </c>
      <c r="P17" s="232"/>
      <c r="Q17" s="63">
        <f>H17+(5*H17/100)</f>
        <v>703.5</v>
      </c>
    </row>
    <row r="18" spans="2:29" ht="14.25" customHeight="1" x14ac:dyDescent="0.2">
      <c r="C18" s="25"/>
      <c r="D18" s="26"/>
      <c r="E18" s="26"/>
      <c r="F18" s="27"/>
      <c r="G18" s="27"/>
      <c r="H18" s="28"/>
      <c r="I18" s="28"/>
      <c r="J18" s="29"/>
      <c r="K18" s="29"/>
      <c r="Q18" s="22"/>
    </row>
    <row r="19" spans="2:29" ht="14.25" customHeight="1" thickBot="1" x14ac:dyDescent="0.25">
      <c r="C19" s="25"/>
      <c r="D19" s="26"/>
      <c r="E19" s="26"/>
      <c r="F19" s="27"/>
      <c r="G19" s="27"/>
      <c r="H19" s="28"/>
      <c r="I19" s="28"/>
      <c r="J19" s="29"/>
      <c r="K19" s="29"/>
      <c r="Q19" s="22"/>
    </row>
    <row r="20" spans="2:29" ht="14.25" customHeight="1" thickBot="1" x14ac:dyDescent="0.25">
      <c r="C20" s="197" t="s">
        <v>38</v>
      </c>
      <c r="D20" s="202" t="s">
        <v>39</v>
      </c>
      <c r="E20" s="203"/>
      <c r="F20" s="203"/>
      <c r="G20" s="208" t="s">
        <v>40</v>
      </c>
      <c r="H20" s="203"/>
      <c r="I20" s="203"/>
      <c r="J20" s="208" t="s">
        <v>41</v>
      </c>
      <c r="K20" s="209"/>
      <c r="M20" s="191" t="s">
        <v>79</v>
      </c>
      <c r="N20" s="41" t="s">
        <v>16</v>
      </c>
      <c r="O20" s="131" t="s">
        <v>56</v>
      </c>
      <c r="P20" s="132"/>
      <c r="Q20" s="42" t="s">
        <v>55</v>
      </c>
    </row>
    <row r="21" spans="2:29" ht="14.25" customHeight="1" x14ac:dyDescent="0.2">
      <c r="C21" s="198"/>
      <c r="D21" s="204" t="s">
        <v>60</v>
      </c>
      <c r="E21" s="205"/>
      <c r="F21" s="205"/>
      <c r="G21" s="117">
        <f>VLOOKUP(P6,limite,2,0)</f>
        <v>5</v>
      </c>
      <c r="H21" s="118"/>
      <c r="I21" s="119"/>
      <c r="J21" s="200" t="s">
        <v>53</v>
      </c>
      <c r="K21" s="201"/>
      <c r="M21" s="192"/>
      <c r="N21" s="43" t="s">
        <v>67</v>
      </c>
      <c r="O21" s="133">
        <f>IF($G$22=0.5,H15-0.5,H15-5)</f>
        <v>185</v>
      </c>
      <c r="P21" s="133"/>
      <c r="Q21" s="61">
        <f>IF($G$22=0.5,H15+0.5,H15+5)</f>
        <v>195</v>
      </c>
    </row>
    <row r="22" spans="2:29" ht="14.25" customHeight="1" thickBot="1" x14ac:dyDescent="0.25">
      <c r="C22" s="199"/>
      <c r="D22" s="206" t="s">
        <v>61</v>
      </c>
      <c r="E22" s="207"/>
      <c r="F22" s="207"/>
      <c r="G22" s="120">
        <f>VLOOKUP(P6,limite,3,0)</f>
        <v>5</v>
      </c>
      <c r="H22" s="121"/>
      <c r="I22" s="122"/>
      <c r="J22" s="123" t="str">
        <f>IF(OR(P6="CO2",P6="O2"),"%","ppm")</f>
        <v>ppm</v>
      </c>
      <c r="K22" s="124"/>
      <c r="M22" s="192"/>
      <c r="N22" s="44" t="s">
        <v>68</v>
      </c>
      <c r="O22" s="134">
        <f>IF($G$22=0.5,H16-0.5,H16-5)</f>
        <v>396.9</v>
      </c>
      <c r="P22" s="134"/>
      <c r="Q22" s="30">
        <f>IF($G$22=0.5,H16+0.5,H16+5)</f>
        <v>406.9</v>
      </c>
    </row>
    <row r="23" spans="2:29" ht="14.25" customHeight="1" thickBot="1" x14ac:dyDescent="0.25">
      <c r="C23" s="25"/>
      <c r="D23" s="26"/>
      <c r="E23" s="26"/>
      <c r="F23" s="27"/>
      <c r="G23" s="27"/>
      <c r="H23" s="28"/>
      <c r="I23" s="28"/>
      <c r="J23" s="29"/>
      <c r="K23" s="29"/>
      <c r="M23" s="193"/>
      <c r="N23" s="45" t="s">
        <v>54</v>
      </c>
      <c r="O23" s="231">
        <f>IF($G$22=0.5,H17-0.5,H17-5)</f>
        <v>665</v>
      </c>
      <c r="P23" s="232"/>
      <c r="Q23" s="62">
        <f>IF($G$22=0.5,H17+0.5,H17+5)</f>
        <v>675</v>
      </c>
    </row>
    <row r="24" spans="2:29" ht="14.25" customHeight="1" thickBot="1" x14ac:dyDescent="0.25">
      <c r="J24" s="29"/>
      <c r="K24" s="29"/>
    </row>
    <row r="25" spans="2:29" ht="14.25" customHeight="1" x14ac:dyDescent="0.2">
      <c r="C25" s="191" t="s">
        <v>24</v>
      </c>
      <c r="D25" s="249" t="s">
        <v>25</v>
      </c>
      <c r="E25" s="250"/>
      <c r="F25" s="251"/>
      <c r="G25" s="253" t="s">
        <v>92</v>
      </c>
      <c r="H25" s="128"/>
      <c r="I25" s="129"/>
      <c r="J25" s="29"/>
      <c r="K25" s="29"/>
    </row>
    <row r="26" spans="2:29" ht="14.25" customHeight="1" thickBot="1" x14ac:dyDescent="0.25">
      <c r="C26" s="193"/>
      <c r="D26" s="206" t="s">
        <v>26</v>
      </c>
      <c r="E26" s="207"/>
      <c r="F26" s="252"/>
      <c r="G26" s="254" t="s">
        <v>92</v>
      </c>
      <c r="H26" s="216"/>
      <c r="I26" s="217"/>
      <c r="J26" s="29"/>
      <c r="K26" s="29"/>
    </row>
    <row r="27" spans="2:29" ht="14.25" customHeight="1" x14ac:dyDescent="0.2">
      <c r="C27" s="25"/>
      <c r="D27" s="26"/>
      <c r="E27" s="26"/>
      <c r="F27" s="27"/>
      <c r="G27" s="27"/>
      <c r="H27" s="28"/>
      <c r="I27" s="28"/>
      <c r="J27" s="29"/>
      <c r="K27" s="29"/>
    </row>
    <row r="28" spans="2:29" ht="14.25" customHeight="1" thickBot="1" x14ac:dyDescent="0.25">
      <c r="D28" s="26"/>
      <c r="E28" s="26"/>
      <c r="F28" s="27"/>
      <c r="G28" s="27"/>
      <c r="H28" s="28"/>
      <c r="I28" s="28"/>
      <c r="J28" s="29"/>
      <c r="K28" s="29"/>
      <c r="Q28" s="22"/>
    </row>
    <row r="29" spans="2:29" ht="18.75" customHeight="1" thickBot="1" x14ac:dyDescent="0.3">
      <c r="B29" s="233" t="s">
        <v>69</v>
      </c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5"/>
      <c r="T29"/>
      <c r="U29"/>
      <c r="V29"/>
      <c r="W29"/>
      <c r="X29"/>
      <c r="Y29"/>
      <c r="Z29"/>
      <c r="AA29"/>
      <c r="AB29"/>
      <c r="AC29"/>
    </row>
    <row r="30" spans="2:29" ht="10.5" customHeight="1" thickBot="1" x14ac:dyDescent="0.3">
      <c r="B30" s="31"/>
      <c r="T30"/>
      <c r="U30"/>
      <c r="V30"/>
      <c r="W30"/>
      <c r="X30"/>
      <c r="Y30"/>
      <c r="Z30"/>
      <c r="AA30"/>
      <c r="AB30"/>
      <c r="AC30"/>
    </row>
    <row r="31" spans="2:29" ht="41.25" customHeight="1" x14ac:dyDescent="0.25">
      <c r="B31" s="105" t="s">
        <v>71</v>
      </c>
      <c r="C31" s="107" t="s">
        <v>70</v>
      </c>
      <c r="D31" s="109" t="s">
        <v>0</v>
      </c>
      <c r="E31" s="110"/>
      <c r="F31" s="96" t="s">
        <v>57</v>
      </c>
      <c r="G31" s="113"/>
      <c r="H31" s="96" t="s">
        <v>9</v>
      </c>
      <c r="I31" s="113"/>
      <c r="J31" s="32" t="s">
        <v>78</v>
      </c>
      <c r="K31" s="96" t="s">
        <v>58</v>
      </c>
      <c r="L31" s="113"/>
      <c r="M31" s="32" t="s">
        <v>75</v>
      </c>
      <c r="N31" s="32" t="s">
        <v>77</v>
      </c>
      <c r="O31" s="146" t="s">
        <v>73</v>
      </c>
      <c r="P31" s="146"/>
      <c r="Q31" s="34" t="s">
        <v>76</v>
      </c>
      <c r="R31" s="33" t="s">
        <v>74</v>
      </c>
      <c r="S31" s="47"/>
      <c r="T31"/>
      <c r="U31"/>
      <c r="V31"/>
      <c r="W31"/>
      <c r="X31"/>
      <c r="Y31"/>
      <c r="Z31"/>
      <c r="AA31"/>
      <c r="AB31"/>
      <c r="AC31"/>
    </row>
    <row r="32" spans="2:29" ht="16.5" customHeight="1" thickBot="1" x14ac:dyDescent="0.3">
      <c r="B32" s="106"/>
      <c r="C32" s="108"/>
      <c r="D32" s="111"/>
      <c r="E32" s="112"/>
      <c r="F32" s="98" t="s">
        <v>2</v>
      </c>
      <c r="G32" s="114"/>
      <c r="H32" s="98" t="s">
        <v>2</v>
      </c>
      <c r="I32" s="114"/>
      <c r="J32" s="49" t="str">
        <f>"("&amp;P10&amp;")"</f>
        <v>(ppm)</v>
      </c>
      <c r="K32" s="98" t="str">
        <f>J32</f>
        <v>(ppm)</v>
      </c>
      <c r="L32" s="114"/>
      <c r="M32" s="49" t="str">
        <f>K32</f>
        <v>(ppm)</v>
      </c>
      <c r="N32" s="49" t="s">
        <v>3</v>
      </c>
      <c r="O32" s="220" t="s">
        <v>42</v>
      </c>
      <c r="P32" s="220"/>
      <c r="Q32" s="51" t="str">
        <f>"("&amp;J22&amp;")"</f>
        <v>(ppm)</v>
      </c>
      <c r="R32" s="52" t="s">
        <v>42</v>
      </c>
      <c r="T32"/>
      <c r="U32"/>
      <c r="V32"/>
      <c r="W32"/>
      <c r="X32"/>
      <c r="Y32"/>
      <c r="Z32"/>
      <c r="AA32"/>
      <c r="AB32"/>
      <c r="AC32"/>
    </row>
    <row r="33" spans="2:29" ht="20.100000000000001" customHeight="1" x14ac:dyDescent="0.25">
      <c r="B33" s="80" t="s">
        <v>72</v>
      </c>
      <c r="C33" s="48">
        <v>1</v>
      </c>
      <c r="D33" s="94">
        <v>43978</v>
      </c>
      <c r="E33" s="94"/>
      <c r="F33" s="95">
        <v>0.71111111111111114</v>
      </c>
      <c r="G33" s="95"/>
      <c r="H33" s="95">
        <v>0.71527777777777779</v>
      </c>
      <c r="I33" s="95"/>
      <c r="J33" s="259">
        <f>H15</f>
        <v>190</v>
      </c>
      <c r="K33" s="139">
        <v>188.12200000000001</v>
      </c>
      <c r="L33" s="140"/>
      <c r="M33" s="89">
        <f>AVERAGE(K33:L35)</f>
        <v>189.50066666666669</v>
      </c>
      <c r="N33" s="91">
        <f>(Q33*100)/J33</f>
        <v>0.262807017543848</v>
      </c>
      <c r="O33" s="236" t="str">
        <f>IF(N33&lt;=$G$21,"Aprueba","Reprueba")</f>
        <v>Aprueba</v>
      </c>
      <c r="P33" s="237"/>
      <c r="Q33" s="88">
        <f>ABS(M33-J33)</f>
        <v>0.4993333333333112</v>
      </c>
      <c r="R33" s="242" t="str">
        <f>IF(Q33&lt;=$G$22,"Aprueba","Reprueba")</f>
        <v>Aprueba</v>
      </c>
      <c r="T33"/>
      <c r="U33"/>
      <c r="V33"/>
      <c r="W33"/>
      <c r="X33"/>
      <c r="Y33"/>
      <c r="Z33"/>
      <c r="AA33"/>
      <c r="AB33"/>
      <c r="AC33"/>
    </row>
    <row r="34" spans="2:29" ht="20.100000000000001" customHeight="1" x14ac:dyDescent="0.25">
      <c r="B34" s="80"/>
      <c r="C34" s="46">
        <v>2</v>
      </c>
      <c r="D34" s="73">
        <v>43978</v>
      </c>
      <c r="E34" s="73"/>
      <c r="F34" s="74">
        <v>0.7319444444444444</v>
      </c>
      <c r="G34" s="74"/>
      <c r="H34" s="74">
        <v>0.73749999999999993</v>
      </c>
      <c r="I34" s="74"/>
      <c r="J34" s="260"/>
      <c r="K34" s="153">
        <v>189.74700000000001</v>
      </c>
      <c r="L34" s="154"/>
      <c r="M34" s="89"/>
      <c r="N34" s="92"/>
      <c r="O34" s="238"/>
      <c r="P34" s="239"/>
      <c r="Q34" s="89"/>
      <c r="R34" s="243"/>
      <c r="T34"/>
      <c r="U34"/>
      <c r="V34"/>
      <c r="W34"/>
      <c r="X34"/>
      <c r="Y34"/>
      <c r="Z34"/>
      <c r="AA34"/>
      <c r="AB34"/>
      <c r="AC34"/>
    </row>
    <row r="35" spans="2:29" ht="20.100000000000001" customHeight="1" thickBot="1" x14ac:dyDescent="0.3">
      <c r="B35" s="81"/>
      <c r="C35" s="53">
        <v>3</v>
      </c>
      <c r="D35" s="76">
        <v>43978</v>
      </c>
      <c r="E35" s="76"/>
      <c r="F35" s="77">
        <v>0.75902777777777775</v>
      </c>
      <c r="G35" s="77"/>
      <c r="H35" s="77">
        <v>0.7631944444444444</v>
      </c>
      <c r="I35" s="77"/>
      <c r="J35" s="261"/>
      <c r="K35" s="155">
        <v>190.63300000000001</v>
      </c>
      <c r="L35" s="156"/>
      <c r="M35" s="90"/>
      <c r="N35" s="93"/>
      <c r="O35" s="240"/>
      <c r="P35" s="241"/>
      <c r="Q35" s="90"/>
      <c r="R35" s="244"/>
      <c r="T35"/>
      <c r="U35"/>
      <c r="V35"/>
      <c r="W35"/>
      <c r="X35"/>
      <c r="Y35"/>
      <c r="Z35"/>
      <c r="AA35"/>
      <c r="AB35"/>
      <c r="AC35"/>
    </row>
    <row r="36" spans="2:29" ht="15.95" customHeight="1" thickBot="1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T36"/>
      <c r="U36"/>
      <c r="V36"/>
      <c r="W36"/>
      <c r="X36"/>
      <c r="Y36"/>
      <c r="Z36"/>
      <c r="AA36"/>
      <c r="AB36"/>
      <c r="AC36"/>
    </row>
    <row r="37" spans="2:29" ht="41.25" customHeight="1" x14ac:dyDescent="0.25">
      <c r="B37" s="105" t="s">
        <v>71</v>
      </c>
      <c r="C37" s="107" t="s">
        <v>70</v>
      </c>
      <c r="D37" s="109" t="s">
        <v>0</v>
      </c>
      <c r="E37" s="110"/>
      <c r="F37" s="96" t="s">
        <v>57</v>
      </c>
      <c r="G37" s="113"/>
      <c r="H37" s="96" t="s">
        <v>9</v>
      </c>
      <c r="I37" s="113"/>
      <c r="J37" s="32" t="s">
        <v>78</v>
      </c>
      <c r="K37" s="96" t="s">
        <v>58</v>
      </c>
      <c r="L37" s="113"/>
      <c r="M37" s="32" t="s">
        <v>75</v>
      </c>
      <c r="N37" s="32" t="s">
        <v>77</v>
      </c>
      <c r="O37" s="146" t="s">
        <v>73</v>
      </c>
      <c r="P37" s="146"/>
      <c r="Q37" s="34" t="s">
        <v>76</v>
      </c>
      <c r="R37" s="33" t="s">
        <v>74</v>
      </c>
      <c r="T37"/>
      <c r="U37"/>
      <c r="V37"/>
      <c r="W37"/>
      <c r="X37"/>
      <c r="Y37"/>
      <c r="Z37"/>
      <c r="AA37"/>
      <c r="AB37"/>
      <c r="AC37"/>
    </row>
    <row r="38" spans="2:29" ht="15.95" customHeight="1" thickBot="1" x14ac:dyDescent="0.3">
      <c r="B38" s="106"/>
      <c r="C38" s="108"/>
      <c r="D38" s="111"/>
      <c r="E38" s="112"/>
      <c r="F38" s="98" t="s">
        <v>2</v>
      </c>
      <c r="G38" s="114"/>
      <c r="H38" s="98" t="s">
        <v>2</v>
      </c>
      <c r="I38" s="114"/>
      <c r="J38" s="49" t="str">
        <f>J32</f>
        <v>(ppm)</v>
      </c>
      <c r="K38" s="98" t="str">
        <f>J38</f>
        <v>(ppm)</v>
      </c>
      <c r="L38" s="114"/>
      <c r="M38" s="49" t="str">
        <f>K38</f>
        <v>(ppm)</v>
      </c>
      <c r="N38" s="49" t="s">
        <v>3</v>
      </c>
      <c r="O38" s="220" t="s">
        <v>42</v>
      </c>
      <c r="P38" s="220"/>
      <c r="Q38" s="51" t="str">
        <f>Q32</f>
        <v>(ppm)</v>
      </c>
      <c r="R38" s="52" t="s">
        <v>42</v>
      </c>
      <c r="T38"/>
      <c r="U38"/>
      <c r="V38"/>
      <c r="W38"/>
      <c r="X38"/>
      <c r="Y38"/>
      <c r="Z38"/>
      <c r="AA38"/>
      <c r="AB38"/>
      <c r="AC38"/>
    </row>
    <row r="39" spans="2:29" ht="20.100000000000001" customHeight="1" x14ac:dyDescent="0.25">
      <c r="B39" s="80" t="s">
        <v>68</v>
      </c>
      <c r="C39" s="48">
        <v>1</v>
      </c>
      <c r="D39" s="94">
        <v>43978</v>
      </c>
      <c r="E39" s="94"/>
      <c r="F39" s="95">
        <v>0.71875</v>
      </c>
      <c r="G39" s="95"/>
      <c r="H39" s="95">
        <v>0.72222222222222221</v>
      </c>
      <c r="I39" s="95"/>
      <c r="J39" s="259">
        <f>H16</f>
        <v>401.9</v>
      </c>
      <c r="K39" s="115">
        <v>410.17599999999999</v>
      </c>
      <c r="L39" s="116"/>
      <c r="M39" s="89">
        <f>AVERAGE(K39:L41)</f>
        <v>403.86799999999999</v>
      </c>
      <c r="N39" s="91">
        <f>(Q39*100)/J39</f>
        <v>0.48967404827071853</v>
      </c>
      <c r="O39" s="262" t="str">
        <f>IF(N39&lt;=$G$21,"Aprueba","Reprueba")</f>
        <v>Aprueba</v>
      </c>
      <c r="P39" s="263"/>
      <c r="Q39" s="88">
        <f>ABS(M39-J39)</f>
        <v>1.9680000000000177</v>
      </c>
      <c r="R39" s="242" t="str">
        <f>IF(Q39&lt;=$G$22,"Aprueba","Reprueba")</f>
        <v>Aprueba</v>
      </c>
      <c r="T39"/>
      <c r="U39"/>
      <c r="V39"/>
      <c r="W39"/>
      <c r="X39"/>
      <c r="Y39"/>
      <c r="Z39"/>
      <c r="AA39"/>
      <c r="AB39"/>
      <c r="AC39"/>
    </row>
    <row r="40" spans="2:29" ht="20.100000000000001" customHeight="1" x14ac:dyDescent="0.25">
      <c r="B40" s="80"/>
      <c r="C40" s="46">
        <v>2</v>
      </c>
      <c r="D40" s="73">
        <v>43978</v>
      </c>
      <c r="E40" s="73"/>
      <c r="F40" s="74">
        <v>0.74722222222222223</v>
      </c>
      <c r="G40" s="74"/>
      <c r="H40" s="74">
        <v>0.75138888888888899</v>
      </c>
      <c r="I40" s="74"/>
      <c r="J40" s="260"/>
      <c r="K40" s="165">
        <v>401.04</v>
      </c>
      <c r="L40" s="166"/>
      <c r="M40" s="89"/>
      <c r="N40" s="92"/>
      <c r="O40" s="264"/>
      <c r="P40" s="265"/>
      <c r="Q40" s="89"/>
      <c r="R40" s="243"/>
      <c r="T40"/>
      <c r="U40"/>
      <c r="V40"/>
      <c r="W40"/>
      <c r="X40"/>
      <c r="Y40"/>
      <c r="Z40"/>
      <c r="AA40"/>
      <c r="AB40"/>
      <c r="AC40"/>
    </row>
    <row r="41" spans="2:29" ht="20.100000000000001" customHeight="1" thickBot="1" x14ac:dyDescent="0.3">
      <c r="B41" s="81"/>
      <c r="C41" s="53">
        <v>3</v>
      </c>
      <c r="D41" s="76">
        <v>43978</v>
      </c>
      <c r="E41" s="76"/>
      <c r="F41" s="77">
        <v>0.76527777777777783</v>
      </c>
      <c r="G41" s="77"/>
      <c r="H41" s="77">
        <v>0.76944444444444438</v>
      </c>
      <c r="I41" s="77"/>
      <c r="J41" s="261"/>
      <c r="K41" s="167">
        <v>400.38799999999998</v>
      </c>
      <c r="L41" s="168"/>
      <c r="M41" s="90"/>
      <c r="N41" s="93"/>
      <c r="O41" s="266"/>
      <c r="P41" s="267"/>
      <c r="Q41" s="90"/>
      <c r="R41" s="244"/>
      <c r="T41"/>
      <c r="U41"/>
      <c r="V41"/>
      <c r="W41"/>
      <c r="X41"/>
      <c r="Y41"/>
      <c r="Z41"/>
      <c r="AA41"/>
      <c r="AB41"/>
      <c r="AC41"/>
    </row>
    <row r="42" spans="2:29" ht="15.95" customHeight="1" thickBot="1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T42"/>
      <c r="U42"/>
      <c r="V42"/>
      <c r="W42"/>
      <c r="X42"/>
      <c r="Y42"/>
      <c r="Z42"/>
      <c r="AA42"/>
      <c r="AB42"/>
      <c r="AC42"/>
    </row>
    <row r="43" spans="2:29" ht="41.25" customHeight="1" x14ac:dyDescent="0.25">
      <c r="B43" s="257" t="s">
        <v>71</v>
      </c>
      <c r="C43" s="107" t="s">
        <v>70</v>
      </c>
      <c r="D43" s="109" t="s">
        <v>0</v>
      </c>
      <c r="E43" s="110"/>
      <c r="F43" s="96" t="s">
        <v>57</v>
      </c>
      <c r="G43" s="113"/>
      <c r="H43" s="96" t="s">
        <v>9</v>
      </c>
      <c r="I43" s="113"/>
      <c r="J43" s="32" t="s">
        <v>78</v>
      </c>
      <c r="K43" s="96" t="s">
        <v>58</v>
      </c>
      <c r="L43" s="113"/>
      <c r="M43" s="32" t="s">
        <v>75</v>
      </c>
      <c r="N43" s="32" t="s">
        <v>77</v>
      </c>
      <c r="O43" s="96" t="s">
        <v>73</v>
      </c>
      <c r="P43" s="113"/>
      <c r="Q43" s="34" t="s">
        <v>76</v>
      </c>
      <c r="R43" s="33" t="s">
        <v>74</v>
      </c>
      <c r="T43"/>
      <c r="U43"/>
      <c r="V43"/>
      <c r="W43"/>
      <c r="X43"/>
      <c r="Y43"/>
      <c r="Z43"/>
      <c r="AA43"/>
      <c r="AB43"/>
      <c r="AC43"/>
    </row>
    <row r="44" spans="2:29" ht="15.95" customHeight="1" thickBot="1" x14ac:dyDescent="0.3">
      <c r="B44" s="258"/>
      <c r="C44" s="108"/>
      <c r="D44" s="111"/>
      <c r="E44" s="112"/>
      <c r="F44" s="98" t="s">
        <v>2</v>
      </c>
      <c r="G44" s="114"/>
      <c r="H44" s="98" t="s">
        <v>2</v>
      </c>
      <c r="I44" s="114"/>
      <c r="J44" s="49" t="str">
        <f>J38</f>
        <v>(ppm)</v>
      </c>
      <c r="K44" s="98" t="str">
        <f>J44</f>
        <v>(ppm)</v>
      </c>
      <c r="L44" s="114"/>
      <c r="M44" s="49" t="str">
        <f>K44</f>
        <v>(ppm)</v>
      </c>
      <c r="N44" s="49" t="s">
        <v>3</v>
      </c>
      <c r="O44" s="98" t="s">
        <v>42</v>
      </c>
      <c r="P44" s="114"/>
      <c r="Q44" s="51" t="str">
        <f>Q38</f>
        <v>(ppm)</v>
      </c>
      <c r="R44" s="52" t="s">
        <v>42</v>
      </c>
      <c r="T44"/>
      <c r="U44"/>
      <c r="V44"/>
      <c r="W44"/>
      <c r="X44"/>
      <c r="Y44"/>
      <c r="Z44"/>
      <c r="AA44"/>
      <c r="AB44"/>
      <c r="AC44"/>
    </row>
    <row r="45" spans="2:29" ht="20.100000000000001" customHeight="1" x14ac:dyDescent="0.25">
      <c r="B45" s="79" t="s">
        <v>54</v>
      </c>
      <c r="C45" s="48">
        <v>1</v>
      </c>
      <c r="D45" s="147">
        <v>43978</v>
      </c>
      <c r="E45" s="148"/>
      <c r="F45" s="137">
        <v>0.72569444444444453</v>
      </c>
      <c r="G45" s="138"/>
      <c r="H45" s="137">
        <v>0.72916666666666663</v>
      </c>
      <c r="I45" s="138"/>
      <c r="J45" s="259">
        <f>H17</f>
        <v>670</v>
      </c>
      <c r="K45" s="115">
        <v>670.79</v>
      </c>
      <c r="L45" s="116"/>
      <c r="M45" s="88">
        <f>AVERAGE(K45:L47)</f>
        <v>671.47833333333335</v>
      </c>
      <c r="N45" s="91">
        <f>(Q45*100)/J45</f>
        <v>0.22064676616915718</v>
      </c>
      <c r="O45" s="262" t="str">
        <f>IF(N45&lt;=$G$21,"Aprueba","Reprueba")</f>
        <v>Aprueba</v>
      </c>
      <c r="P45" s="263"/>
      <c r="Q45" s="88">
        <f>ABS(M45-J45)</f>
        <v>1.478333333333353</v>
      </c>
      <c r="R45" s="242" t="str">
        <f>IF(Q45&lt;=$G$22,"Aprueba","Reprueba")</f>
        <v>Aprueba</v>
      </c>
      <c r="T45"/>
      <c r="U45"/>
      <c r="V45"/>
      <c r="W45"/>
      <c r="X45"/>
      <c r="Y45"/>
      <c r="Z45"/>
      <c r="AA45"/>
      <c r="AB45"/>
      <c r="AC45"/>
    </row>
    <row r="46" spans="2:29" ht="20.100000000000001" customHeight="1" x14ac:dyDescent="0.25">
      <c r="B46" s="80"/>
      <c r="C46" s="46">
        <v>2</v>
      </c>
      <c r="D46" s="149">
        <v>43978</v>
      </c>
      <c r="E46" s="150"/>
      <c r="F46" s="171">
        <v>0.75347222222222221</v>
      </c>
      <c r="G46" s="172"/>
      <c r="H46" s="171">
        <v>0.75694444444444453</v>
      </c>
      <c r="I46" s="172"/>
      <c r="J46" s="260"/>
      <c r="K46" s="165">
        <v>676.09100000000001</v>
      </c>
      <c r="L46" s="166"/>
      <c r="M46" s="89"/>
      <c r="N46" s="92"/>
      <c r="O46" s="264"/>
      <c r="P46" s="265"/>
      <c r="Q46" s="89"/>
      <c r="R46" s="243"/>
      <c r="T46"/>
      <c r="U46"/>
      <c r="V46"/>
      <c r="W46"/>
      <c r="X46"/>
      <c r="Y46"/>
      <c r="Z46"/>
      <c r="AA46"/>
      <c r="AB46"/>
      <c r="AC46"/>
    </row>
    <row r="47" spans="2:29" ht="20.100000000000001" customHeight="1" thickBot="1" x14ac:dyDescent="0.3">
      <c r="B47" s="81"/>
      <c r="C47" s="53">
        <v>3</v>
      </c>
      <c r="D47" s="151">
        <v>43978</v>
      </c>
      <c r="E47" s="152"/>
      <c r="F47" s="169">
        <v>0.7715277777777777</v>
      </c>
      <c r="G47" s="170"/>
      <c r="H47" s="169">
        <v>0.77500000000000002</v>
      </c>
      <c r="I47" s="170"/>
      <c r="J47" s="261"/>
      <c r="K47" s="167">
        <v>667.55399999999997</v>
      </c>
      <c r="L47" s="168"/>
      <c r="M47" s="90"/>
      <c r="N47" s="93"/>
      <c r="O47" s="266"/>
      <c r="P47" s="267"/>
      <c r="Q47" s="90"/>
      <c r="R47" s="244"/>
      <c r="T47"/>
      <c r="U47"/>
      <c r="V47"/>
      <c r="W47"/>
      <c r="X47"/>
      <c r="Y47"/>
      <c r="Z47"/>
      <c r="AA47"/>
      <c r="AB47"/>
      <c r="AC47"/>
    </row>
    <row r="48" spans="2:29" ht="15.95" customHeight="1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T48"/>
      <c r="U48"/>
      <c r="V48"/>
      <c r="W48"/>
      <c r="X48"/>
      <c r="Y48"/>
      <c r="Z48"/>
      <c r="AA48"/>
      <c r="AB48"/>
      <c r="AC48"/>
    </row>
    <row r="49" spans="8:29" ht="17.25" customHeight="1" x14ac:dyDescent="0.25">
      <c r="T49"/>
      <c r="U49"/>
      <c r="V49"/>
      <c r="W49"/>
      <c r="X49"/>
      <c r="Y49"/>
      <c r="Z49"/>
      <c r="AA49"/>
      <c r="AB49"/>
      <c r="AC49"/>
    </row>
    <row r="50" spans="8:29" ht="17.25" customHeight="1" x14ac:dyDescent="0.25">
      <c r="T50"/>
      <c r="U50"/>
      <c r="V50"/>
      <c r="W50"/>
      <c r="X50"/>
      <c r="Y50"/>
      <c r="Z50"/>
      <c r="AA50"/>
      <c r="AB50"/>
      <c r="AC50"/>
    </row>
    <row r="51" spans="8:29" ht="15" x14ac:dyDescent="0.25">
      <c r="H51" s="1"/>
      <c r="O51" s="1"/>
      <c r="T51"/>
      <c r="U51"/>
      <c r="V51"/>
      <c r="W51"/>
      <c r="X51"/>
      <c r="Y51"/>
      <c r="Z51"/>
      <c r="AA51"/>
      <c r="AB51"/>
      <c r="AC51"/>
    </row>
    <row r="52" spans="8:29" ht="15" x14ac:dyDescent="0.25">
      <c r="H52" s="1"/>
      <c r="O52" s="1"/>
      <c r="T52"/>
      <c r="U52"/>
      <c r="V52"/>
      <c r="W52"/>
      <c r="X52"/>
      <c r="Y52"/>
      <c r="Z52"/>
      <c r="AA52"/>
      <c r="AB52"/>
      <c r="AC52"/>
    </row>
    <row r="53" spans="8:29" ht="15" x14ac:dyDescent="0.25">
      <c r="H53" s="1"/>
      <c r="O53" s="1"/>
      <c r="T53"/>
      <c r="U53"/>
      <c r="V53"/>
      <c r="W53"/>
      <c r="X53"/>
      <c r="Y53"/>
      <c r="Z53"/>
      <c r="AA53"/>
      <c r="AB53"/>
      <c r="AC53"/>
    </row>
    <row r="54" spans="8:29" ht="15" customHeight="1" x14ac:dyDescent="0.25">
      <c r="H54" s="1"/>
      <c r="O54" s="1"/>
      <c r="T54"/>
      <c r="U54"/>
      <c r="V54"/>
      <c r="W54"/>
      <c r="X54"/>
      <c r="Y54"/>
      <c r="Z54"/>
      <c r="AA54"/>
      <c r="AB54"/>
      <c r="AC54"/>
    </row>
    <row r="55" spans="8:29" ht="15" customHeight="1" x14ac:dyDescent="0.25">
      <c r="H55" s="1"/>
      <c r="O55" s="1"/>
      <c r="T55"/>
      <c r="U55"/>
      <c r="V55"/>
      <c r="W55"/>
      <c r="X55"/>
      <c r="Y55"/>
      <c r="Z55"/>
      <c r="AA55"/>
      <c r="AB55"/>
      <c r="AC55"/>
    </row>
    <row r="56" spans="8:29" ht="15" customHeight="1" x14ac:dyDescent="0.25">
      <c r="H56" s="1"/>
      <c r="O56" s="1"/>
      <c r="T56"/>
      <c r="U56"/>
      <c r="V56"/>
      <c r="W56"/>
      <c r="X56"/>
      <c r="Y56"/>
      <c r="Z56"/>
      <c r="AA56"/>
      <c r="AB56"/>
      <c r="AC56"/>
    </row>
    <row r="57" spans="8:29" ht="15" customHeight="1" x14ac:dyDescent="0.25">
      <c r="H57" s="1"/>
      <c r="O57" s="1"/>
      <c r="T57"/>
      <c r="U57"/>
      <c r="V57"/>
      <c r="W57"/>
      <c r="X57"/>
      <c r="Y57"/>
      <c r="Z57"/>
      <c r="AA57"/>
      <c r="AB57"/>
      <c r="AC57"/>
    </row>
    <row r="58" spans="8:29" ht="15" customHeight="1" x14ac:dyDescent="0.25">
      <c r="H58" s="1"/>
      <c r="O58" s="1"/>
      <c r="T58"/>
      <c r="U58"/>
      <c r="V58"/>
      <c r="W58"/>
      <c r="X58"/>
      <c r="Y58"/>
      <c r="Z58"/>
      <c r="AA58"/>
      <c r="AB58"/>
      <c r="AC58"/>
    </row>
    <row r="59" spans="8:29" ht="15" customHeight="1" x14ac:dyDescent="0.25">
      <c r="H59" s="1"/>
      <c r="O59" s="1"/>
      <c r="T59"/>
      <c r="U59"/>
      <c r="V59"/>
      <c r="W59"/>
      <c r="X59"/>
      <c r="Y59"/>
      <c r="Z59"/>
      <c r="AA59"/>
      <c r="AB59"/>
      <c r="AC59"/>
    </row>
    <row r="60" spans="8:29" ht="15" customHeight="1" x14ac:dyDescent="0.25">
      <c r="H60" s="1"/>
      <c r="O60" s="1"/>
      <c r="T60"/>
      <c r="U60"/>
      <c r="V60"/>
      <c r="W60"/>
      <c r="X60"/>
      <c r="Y60"/>
      <c r="Z60"/>
      <c r="AA60"/>
      <c r="AB60"/>
      <c r="AC60"/>
    </row>
    <row r="61" spans="8:29" ht="15" customHeight="1" x14ac:dyDescent="0.25">
      <c r="H61" s="1"/>
      <c r="O61" s="1"/>
      <c r="T61"/>
      <c r="U61"/>
      <c r="V61"/>
      <c r="W61"/>
      <c r="X61"/>
      <c r="Y61"/>
      <c r="Z61"/>
      <c r="AA61"/>
      <c r="AB61"/>
      <c r="AC61"/>
    </row>
    <row r="62" spans="8:29" ht="15" customHeight="1" x14ac:dyDescent="0.25">
      <c r="H62" s="1"/>
      <c r="O62" s="1"/>
      <c r="T62"/>
      <c r="U62"/>
      <c r="V62"/>
      <c r="W62"/>
      <c r="X62"/>
      <c r="Y62"/>
      <c r="Z62"/>
      <c r="AA62"/>
      <c r="AB62"/>
      <c r="AC62"/>
    </row>
    <row r="63" spans="8:29" ht="15" customHeight="1" x14ac:dyDescent="0.25">
      <c r="H63" s="1"/>
      <c r="O63" s="1"/>
      <c r="T63"/>
      <c r="U63"/>
      <c r="V63"/>
      <c r="W63"/>
      <c r="X63"/>
      <c r="Y63"/>
      <c r="Z63"/>
      <c r="AA63"/>
      <c r="AB63"/>
      <c r="AC63"/>
    </row>
    <row r="64" spans="8:29" ht="15" customHeight="1" x14ac:dyDescent="0.25">
      <c r="H64" s="1"/>
      <c r="O64" s="1"/>
      <c r="T64"/>
      <c r="U64"/>
      <c r="V64"/>
      <c r="W64"/>
      <c r="X64"/>
      <c r="Y64"/>
      <c r="Z64"/>
      <c r="AA64"/>
      <c r="AB64"/>
      <c r="AC64"/>
    </row>
    <row r="65" spans="2:29" ht="15" x14ac:dyDescent="0.25">
      <c r="H65" s="1"/>
      <c r="O65" s="1"/>
      <c r="T65"/>
      <c r="U65"/>
      <c r="V65"/>
      <c r="W65"/>
      <c r="X65"/>
      <c r="Y65"/>
      <c r="Z65"/>
      <c r="AA65"/>
      <c r="AB65"/>
      <c r="AC65"/>
    </row>
    <row r="66" spans="2:29" x14ac:dyDescent="0.2">
      <c r="H66" s="1"/>
      <c r="O66" s="1"/>
      <c r="T66" s="22"/>
      <c r="U66" s="35"/>
      <c r="V66" s="35"/>
      <c r="W66" s="29"/>
      <c r="X66" s="36"/>
    </row>
    <row r="67" spans="2:29" x14ac:dyDescent="0.2">
      <c r="H67" s="1"/>
      <c r="O67" s="1"/>
      <c r="T67" s="22"/>
      <c r="U67" s="35"/>
      <c r="V67" s="35"/>
      <c r="W67" s="29"/>
      <c r="X67" s="36"/>
    </row>
    <row r="68" spans="2:29" ht="15" thickBot="1" x14ac:dyDescent="0.25">
      <c r="H68" s="1"/>
      <c r="O68" s="1"/>
      <c r="T68" s="22"/>
      <c r="U68" s="35"/>
      <c r="V68" s="35"/>
      <c r="W68" s="29"/>
      <c r="X68" s="39"/>
    </row>
    <row r="69" spans="2:29" ht="21.75" customHeight="1" thickBot="1" x14ac:dyDescent="0.25">
      <c r="B69" s="70" t="s">
        <v>80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2"/>
      <c r="T69" s="22"/>
      <c r="U69" s="35"/>
      <c r="V69" s="35"/>
      <c r="W69" s="29"/>
      <c r="X69" s="36"/>
    </row>
    <row r="70" spans="2:29" customFormat="1" ht="15.75" thickBot="1" x14ac:dyDescent="0.3"/>
    <row r="71" spans="2:29" customFormat="1" ht="38.25" customHeight="1" x14ac:dyDescent="0.25">
      <c r="B71" s="105" t="s">
        <v>71</v>
      </c>
      <c r="C71" s="107" t="s">
        <v>70</v>
      </c>
      <c r="D71" s="109" t="s">
        <v>0</v>
      </c>
      <c r="E71" s="110"/>
      <c r="F71" s="96" t="s">
        <v>57</v>
      </c>
      <c r="G71" s="113"/>
      <c r="H71" s="96" t="s">
        <v>9</v>
      </c>
      <c r="I71" s="113"/>
      <c r="J71" s="40" t="s">
        <v>78</v>
      </c>
      <c r="K71" s="96" t="s">
        <v>58</v>
      </c>
      <c r="L71" s="113"/>
      <c r="M71" s="40" t="s">
        <v>75</v>
      </c>
      <c r="N71" s="40" t="s">
        <v>77</v>
      </c>
      <c r="O71" s="96" t="s">
        <v>76</v>
      </c>
      <c r="P71" s="97"/>
      <c r="Q71" s="1"/>
    </row>
    <row r="72" spans="2:29" customFormat="1" ht="15.75" thickBot="1" x14ac:dyDescent="0.3">
      <c r="B72" s="106"/>
      <c r="C72" s="108"/>
      <c r="D72" s="111"/>
      <c r="E72" s="112"/>
      <c r="F72" s="98" t="s">
        <v>2</v>
      </c>
      <c r="G72" s="114"/>
      <c r="H72" s="98" t="s">
        <v>2</v>
      </c>
      <c r="I72" s="114"/>
      <c r="J72" s="50" t="str">
        <f>J32</f>
        <v>(ppm)</v>
      </c>
      <c r="K72" s="98" t="str">
        <f>K32</f>
        <v>(ppm)</v>
      </c>
      <c r="L72" s="114"/>
      <c r="M72" s="50" t="str">
        <f>M32</f>
        <v>(ppm)</v>
      </c>
      <c r="N72" s="50" t="str">
        <f>N32</f>
        <v>(%)</v>
      </c>
      <c r="O72" s="98" t="str">
        <f>Q32</f>
        <v>(ppm)</v>
      </c>
      <c r="P72" s="99"/>
      <c r="Q72" s="1"/>
    </row>
    <row r="73" spans="2:29" customFormat="1" ht="15" x14ac:dyDescent="0.25">
      <c r="B73" s="79" t="s">
        <v>72</v>
      </c>
      <c r="C73" s="60">
        <v>1</v>
      </c>
      <c r="D73" s="82">
        <f>D33</f>
        <v>43978</v>
      </c>
      <c r="E73" s="82"/>
      <c r="F73" s="83">
        <f>F33</f>
        <v>0.71111111111111114</v>
      </c>
      <c r="G73" s="83"/>
      <c r="H73" s="83">
        <f>H33</f>
        <v>0.71527777777777779</v>
      </c>
      <c r="I73" s="83"/>
      <c r="J73" s="84">
        <f>J33</f>
        <v>190</v>
      </c>
      <c r="K73" s="104">
        <f>K33</f>
        <v>188.12200000000001</v>
      </c>
      <c r="L73" s="104"/>
      <c r="M73" s="88">
        <f>M33</f>
        <v>189.50066666666669</v>
      </c>
      <c r="N73" s="91">
        <f>N33</f>
        <v>0.262807017543848</v>
      </c>
      <c r="O73" s="64">
        <f>Q33</f>
        <v>0.4993333333333112</v>
      </c>
      <c r="P73" s="65"/>
      <c r="Q73" s="1"/>
    </row>
    <row r="74" spans="2:29" customFormat="1" ht="15" customHeight="1" x14ac:dyDescent="0.25">
      <c r="B74" s="80"/>
      <c r="C74" s="46">
        <v>2</v>
      </c>
      <c r="D74" s="94">
        <f t="shared" ref="D74:D75" si="0">D34</f>
        <v>43978</v>
      </c>
      <c r="E74" s="94"/>
      <c r="F74" s="95">
        <f>F34</f>
        <v>0.7319444444444444</v>
      </c>
      <c r="G74" s="95"/>
      <c r="H74" s="95">
        <f t="shared" ref="H74:H75" si="1">H34</f>
        <v>0.73749999999999993</v>
      </c>
      <c r="I74" s="95"/>
      <c r="J74" s="85"/>
      <c r="K74" s="100">
        <f t="shared" ref="K74:K75" si="2">K34</f>
        <v>189.74700000000001</v>
      </c>
      <c r="L74" s="100"/>
      <c r="M74" s="89"/>
      <c r="N74" s="92"/>
      <c r="O74" s="66"/>
      <c r="P74" s="67"/>
      <c r="Q74" s="1"/>
    </row>
    <row r="75" spans="2:29" customFormat="1" ht="15" customHeight="1" thickBot="1" x14ac:dyDescent="0.3">
      <c r="B75" s="81"/>
      <c r="C75" s="53">
        <v>3</v>
      </c>
      <c r="D75" s="101">
        <f t="shared" si="0"/>
        <v>43978</v>
      </c>
      <c r="E75" s="101"/>
      <c r="F75" s="102">
        <f>F35</f>
        <v>0.75902777777777775</v>
      </c>
      <c r="G75" s="102"/>
      <c r="H75" s="102">
        <f t="shared" si="1"/>
        <v>0.7631944444444444</v>
      </c>
      <c r="I75" s="102"/>
      <c r="J75" s="86"/>
      <c r="K75" s="103">
        <f t="shared" si="2"/>
        <v>190.63300000000001</v>
      </c>
      <c r="L75" s="103"/>
      <c r="M75" s="90"/>
      <c r="N75" s="93"/>
      <c r="O75" s="68"/>
      <c r="P75" s="69"/>
      <c r="Q75" s="1"/>
    </row>
    <row r="76" spans="2:29" customFormat="1" ht="15" customHeight="1" x14ac:dyDescent="0.25">
      <c r="B76" s="79" t="s">
        <v>68</v>
      </c>
      <c r="C76" s="60">
        <v>1</v>
      </c>
      <c r="D76" s="82">
        <f>D39</f>
        <v>43978</v>
      </c>
      <c r="E76" s="82"/>
      <c r="F76" s="83">
        <f>F39</f>
        <v>0.71875</v>
      </c>
      <c r="G76" s="83"/>
      <c r="H76" s="83">
        <f>H39</f>
        <v>0.72222222222222221</v>
      </c>
      <c r="I76" s="83"/>
      <c r="J76" s="84">
        <f>J39</f>
        <v>401.9</v>
      </c>
      <c r="K76" s="87">
        <f>K39</f>
        <v>410.17599999999999</v>
      </c>
      <c r="L76" s="87"/>
      <c r="M76" s="88">
        <f>M39</f>
        <v>403.86799999999999</v>
      </c>
      <c r="N76" s="91">
        <f>N39</f>
        <v>0.48967404827071853</v>
      </c>
      <c r="O76" s="64">
        <f>Q39</f>
        <v>1.9680000000000177</v>
      </c>
      <c r="P76" s="65"/>
      <c r="Q76" s="1"/>
    </row>
    <row r="77" spans="2:29" customFormat="1" ht="15" customHeight="1" x14ac:dyDescent="0.25">
      <c r="B77" s="80"/>
      <c r="C77" s="46">
        <v>2</v>
      </c>
      <c r="D77" s="94">
        <f t="shared" ref="D77:D78" si="3">D40</f>
        <v>43978</v>
      </c>
      <c r="E77" s="94"/>
      <c r="F77" s="95">
        <f t="shared" ref="F77:F78" si="4">F40</f>
        <v>0.74722222222222223</v>
      </c>
      <c r="G77" s="95"/>
      <c r="H77" s="95">
        <f t="shared" ref="H77:H78" si="5">H40</f>
        <v>0.75138888888888899</v>
      </c>
      <c r="I77" s="95"/>
      <c r="J77" s="85"/>
      <c r="K77" s="75">
        <f t="shared" ref="K77:K78" si="6">K40</f>
        <v>401.04</v>
      </c>
      <c r="L77" s="75"/>
      <c r="M77" s="89"/>
      <c r="N77" s="92"/>
      <c r="O77" s="66"/>
      <c r="P77" s="67"/>
      <c r="Q77" s="1"/>
    </row>
    <row r="78" spans="2:29" customFormat="1" ht="15" customHeight="1" thickBot="1" x14ac:dyDescent="0.3">
      <c r="B78" s="81"/>
      <c r="C78" s="53">
        <v>3</v>
      </c>
      <c r="D78" s="101">
        <f t="shared" si="3"/>
        <v>43978</v>
      </c>
      <c r="E78" s="101"/>
      <c r="F78" s="102">
        <f t="shared" si="4"/>
        <v>0.76527777777777783</v>
      </c>
      <c r="G78" s="102"/>
      <c r="H78" s="102">
        <f t="shared" si="5"/>
        <v>0.76944444444444438</v>
      </c>
      <c r="I78" s="102"/>
      <c r="J78" s="86"/>
      <c r="K78" s="78">
        <f t="shared" si="6"/>
        <v>400.38799999999998</v>
      </c>
      <c r="L78" s="78"/>
      <c r="M78" s="90"/>
      <c r="N78" s="93"/>
      <c r="O78" s="68"/>
      <c r="P78" s="69"/>
      <c r="Q78" s="1"/>
    </row>
    <row r="79" spans="2:29" customFormat="1" ht="15" customHeight="1" x14ac:dyDescent="0.25">
      <c r="B79" s="79" t="s">
        <v>54</v>
      </c>
      <c r="C79" s="60">
        <v>1</v>
      </c>
      <c r="D79" s="82">
        <f>D45</f>
        <v>43978</v>
      </c>
      <c r="E79" s="82"/>
      <c r="F79" s="83">
        <f>F45</f>
        <v>0.72569444444444453</v>
      </c>
      <c r="G79" s="83"/>
      <c r="H79" s="83">
        <f>H45</f>
        <v>0.72916666666666663</v>
      </c>
      <c r="I79" s="83"/>
      <c r="J79" s="84">
        <f>J45</f>
        <v>670</v>
      </c>
      <c r="K79" s="87">
        <f>K45</f>
        <v>670.79</v>
      </c>
      <c r="L79" s="87"/>
      <c r="M79" s="88">
        <f>M45</f>
        <v>671.47833333333335</v>
      </c>
      <c r="N79" s="91">
        <f>N45</f>
        <v>0.22064676616915718</v>
      </c>
      <c r="O79" s="64">
        <f>Q45</f>
        <v>1.478333333333353</v>
      </c>
      <c r="P79" s="65"/>
      <c r="Q79" s="1"/>
    </row>
    <row r="80" spans="2:29" customFormat="1" ht="15" customHeight="1" x14ac:dyDescent="0.25">
      <c r="B80" s="80"/>
      <c r="C80" s="46">
        <v>2</v>
      </c>
      <c r="D80" s="73">
        <f t="shared" ref="D80:D81" si="7">D46</f>
        <v>43978</v>
      </c>
      <c r="E80" s="73"/>
      <c r="F80" s="74">
        <f t="shared" ref="F80:F81" si="8">F46</f>
        <v>0.75347222222222221</v>
      </c>
      <c r="G80" s="74"/>
      <c r="H80" s="74">
        <f t="shared" ref="H80:H81" si="9">H46</f>
        <v>0.75694444444444453</v>
      </c>
      <c r="I80" s="74"/>
      <c r="J80" s="85"/>
      <c r="K80" s="75">
        <f t="shared" ref="K80:K81" si="10">K46</f>
        <v>676.09100000000001</v>
      </c>
      <c r="L80" s="75"/>
      <c r="M80" s="89"/>
      <c r="N80" s="92"/>
      <c r="O80" s="66"/>
      <c r="P80" s="67"/>
      <c r="Q80" s="1"/>
    </row>
    <row r="81" spans="2:27" customFormat="1" ht="20.100000000000001" customHeight="1" thickBot="1" x14ac:dyDescent="0.3">
      <c r="B81" s="81"/>
      <c r="C81" s="53">
        <v>3</v>
      </c>
      <c r="D81" s="76">
        <f t="shared" si="7"/>
        <v>43978</v>
      </c>
      <c r="E81" s="76"/>
      <c r="F81" s="77">
        <f t="shared" si="8"/>
        <v>0.7715277777777777</v>
      </c>
      <c r="G81" s="77"/>
      <c r="H81" s="77">
        <f t="shared" si="9"/>
        <v>0.77500000000000002</v>
      </c>
      <c r="I81" s="77"/>
      <c r="J81" s="86"/>
      <c r="K81" s="78">
        <f t="shared" si="10"/>
        <v>667.55399999999997</v>
      </c>
      <c r="L81" s="78"/>
      <c r="M81" s="90"/>
      <c r="N81" s="93"/>
      <c r="O81" s="68"/>
      <c r="P81" s="69"/>
      <c r="Q81" s="1"/>
    </row>
    <row r="82" spans="2:27" customFormat="1" ht="15" x14ac:dyDescent="0.25"/>
    <row r="83" spans="2:27" customFormat="1" ht="15.75" customHeight="1" x14ac:dyDescent="0.25"/>
    <row r="84" spans="2:27" customFormat="1" ht="15" customHeight="1" x14ac:dyDescent="0.25"/>
    <row r="85" spans="2:27" customFormat="1" ht="15" customHeight="1" x14ac:dyDescent="0.25"/>
    <row r="86" spans="2:27" customFormat="1" ht="15" customHeight="1" x14ac:dyDescent="0.25"/>
    <row r="87" spans="2:27" customFormat="1" ht="15" customHeight="1" x14ac:dyDescent="0.25"/>
    <row r="88" spans="2:27" customFormat="1" ht="15" customHeight="1" x14ac:dyDescent="0.25"/>
    <row r="89" spans="2:27" customFormat="1" ht="15" customHeight="1" x14ac:dyDescent="0.25"/>
    <row r="90" spans="2:27" customFormat="1" ht="15.75" customHeight="1" x14ac:dyDescent="0.25"/>
    <row r="91" spans="2:27" customFormat="1" ht="15" customHeight="1" x14ac:dyDescent="0.25"/>
    <row r="92" spans="2:27" ht="15" customHeight="1" x14ac:dyDescent="0.25">
      <c r="H92" s="1"/>
      <c r="O92" s="1"/>
      <c r="T92" s="22"/>
      <c r="U92"/>
      <c r="V92"/>
      <c r="W92"/>
      <c r="X92"/>
      <c r="Y92"/>
      <c r="Z92"/>
      <c r="AA92"/>
    </row>
    <row r="93" spans="2:27" ht="15" customHeight="1" x14ac:dyDescent="0.25">
      <c r="H93" s="1"/>
      <c r="O93" s="1"/>
      <c r="T93" s="22"/>
      <c r="U93"/>
      <c r="V93"/>
      <c r="W93"/>
      <c r="X93"/>
      <c r="Y93"/>
      <c r="Z93"/>
      <c r="AA93"/>
    </row>
    <row r="94" spans="2:27" customFormat="1" ht="15" x14ac:dyDescent="0.25"/>
    <row r="95" spans="2:27" customFormat="1" ht="15" x14ac:dyDescent="0.25"/>
    <row r="96" spans="2:27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spans="8:15" customFormat="1" ht="15" x14ac:dyDescent="0.25"/>
    <row r="130" spans="8:15" customFormat="1" ht="15" x14ac:dyDescent="0.25"/>
    <row r="131" spans="8:15" customFormat="1" ht="15" x14ac:dyDescent="0.25"/>
    <row r="132" spans="8:15" customFormat="1" ht="15" x14ac:dyDescent="0.25"/>
    <row r="133" spans="8:15" customFormat="1" ht="15" x14ac:dyDescent="0.25"/>
    <row r="137" spans="8:15" x14ac:dyDescent="0.2">
      <c r="H137" s="1"/>
      <c r="O137" s="1"/>
    </row>
    <row r="138" spans="8:15" ht="108" customHeight="1" x14ac:dyDescent="0.2">
      <c r="H138" s="1"/>
      <c r="O138" s="1"/>
    </row>
    <row r="139" spans="8:15" x14ac:dyDescent="0.2">
      <c r="H139" s="1"/>
      <c r="O139" s="1"/>
    </row>
    <row r="140" spans="8:15" x14ac:dyDescent="0.2">
      <c r="H140" s="1"/>
      <c r="O140" s="1"/>
    </row>
    <row r="141" spans="8:15" ht="15.75" customHeight="1" x14ac:dyDescent="0.2">
      <c r="H141" s="1"/>
      <c r="O141" s="1"/>
    </row>
    <row r="142" spans="8:15" x14ac:dyDescent="0.2">
      <c r="H142" s="1"/>
      <c r="O142" s="1"/>
    </row>
    <row r="143" spans="8:15" x14ac:dyDescent="0.2">
      <c r="H143" s="1"/>
      <c r="O143" s="1"/>
    </row>
    <row r="144" spans="8:15" x14ac:dyDescent="0.2">
      <c r="H144" s="1"/>
      <c r="O144" s="1"/>
    </row>
    <row r="145" spans="8:15" x14ac:dyDescent="0.2">
      <c r="H145" s="1"/>
      <c r="O145" s="1"/>
    </row>
    <row r="146" spans="8:15" x14ac:dyDescent="0.2">
      <c r="H146" s="1"/>
      <c r="O146" s="1"/>
    </row>
    <row r="147" spans="8:15" x14ac:dyDescent="0.2">
      <c r="H147" s="1"/>
      <c r="O147" s="1"/>
    </row>
    <row r="148" spans="8:15" ht="108" customHeight="1" x14ac:dyDescent="0.2">
      <c r="H148" s="1"/>
      <c r="O148" s="1"/>
    </row>
    <row r="149" spans="8:15" x14ac:dyDescent="0.2">
      <c r="H149" s="1"/>
      <c r="O149" s="1"/>
    </row>
    <row r="150" spans="8:15" x14ac:dyDescent="0.2">
      <c r="H150" s="1"/>
      <c r="O150" s="1"/>
    </row>
    <row r="151" spans="8:15" ht="15.75" customHeight="1" x14ac:dyDescent="0.2">
      <c r="H151" s="1"/>
      <c r="O151" s="1"/>
    </row>
    <row r="152" spans="8:15" x14ac:dyDescent="0.2">
      <c r="H152" s="1"/>
      <c r="O152" s="1"/>
    </row>
    <row r="153" spans="8:15" x14ac:dyDescent="0.2">
      <c r="H153" s="1"/>
      <c r="O153" s="1"/>
    </row>
    <row r="154" spans="8:15" x14ac:dyDescent="0.2">
      <c r="H154" s="1"/>
      <c r="O154" s="1"/>
    </row>
    <row r="155" spans="8:15" x14ac:dyDescent="0.2">
      <c r="H155" s="1"/>
      <c r="O155" s="1"/>
    </row>
    <row r="156" spans="8:15" x14ac:dyDescent="0.2">
      <c r="H156" s="1"/>
      <c r="O156" s="1"/>
    </row>
    <row r="157" spans="8:15" x14ac:dyDescent="0.2">
      <c r="H157" s="1"/>
      <c r="O157" s="1"/>
    </row>
    <row r="158" spans="8:15" x14ac:dyDescent="0.2">
      <c r="H158" s="1"/>
      <c r="O158" s="1"/>
    </row>
    <row r="159" spans="8:15" x14ac:dyDescent="0.2">
      <c r="H159" s="1"/>
      <c r="O159" s="1"/>
    </row>
    <row r="165" spans="4:12" x14ac:dyDescent="0.2">
      <c r="D165" s="1" t="s">
        <v>35</v>
      </c>
    </row>
    <row r="166" spans="4:12" x14ac:dyDescent="0.2">
      <c r="D166" s="1" t="s">
        <v>36</v>
      </c>
    </row>
    <row r="167" spans="4:12" x14ac:dyDescent="0.2">
      <c r="D167" s="1" t="s">
        <v>37</v>
      </c>
    </row>
    <row r="169" spans="4:12" x14ac:dyDescent="0.2">
      <c r="D169" s="1" t="s">
        <v>28</v>
      </c>
      <c r="F169" s="1" t="s">
        <v>43</v>
      </c>
      <c r="I169" s="37" t="s">
        <v>28</v>
      </c>
      <c r="J169" s="37" t="s">
        <v>64</v>
      </c>
      <c r="K169" s="37" t="s">
        <v>65</v>
      </c>
    </row>
    <row r="170" spans="4:12" x14ac:dyDescent="0.2">
      <c r="D170" s="1" t="s">
        <v>31</v>
      </c>
      <c r="F170" s="1" t="s">
        <v>49</v>
      </c>
      <c r="I170" s="37" t="s">
        <v>31</v>
      </c>
      <c r="J170" s="37">
        <v>5</v>
      </c>
      <c r="K170" s="38">
        <v>5</v>
      </c>
      <c r="L170" s="37"/>
    </row>
    <row r="171" spans="4:12" x14ac:dyDescent="0.2">
      <c r="D171" s="1" t="s">
        <v>32</v>
      </c>
      <c r="F171" s="1" t="s">
        <v>48</v>
      </c>
      <c r="I171" s="37" t="s">
        <v>32</v>
      </c>
      <c r="J171" s="37">
        <v>5</v>
      </c>
      <c r="K171" s="38">
        <v>5</v>
      </c>
      <c r="L171" s="37"/>
    </row>
    <row r="172" spans="4:12" x14ac:dyDescent="0.2">
      <c r="D172" s="1" t="s">
        <v>33</v>
      </c>
      <c r="F172" s="1" t="s">
        <v>50</v>
      </c>
      <c r="I172" s="37" t="s">
        <v>33</v>
      </c>
      <c r="J172" s="37">
        <v>5</v>
      </c>
      <c r="K172" s="38">
        <v>0.5</v>
      </c>
      <c r="L172" s="37"/>
    </row>
    <row r="173" spans="4:12" x14ac:dyDescent="0.2">
      <c r="D173" s="1" t="s">
        <v>34</v>
      </c>
      <c r="F173" s="1" t="s">
        <v>46</v>
      </c>
      <c r="I173" s="37" t="s">
        <v>34</v>
      </c>
      <c r="J173" s="37">
        <v>5</v>
      </c>
      <c r="K173" s="38">
        <v>0.5</v>
      </c>
      <c r="L173" s="37"/>
    </row>
    <row r="174" spans="4:12" x14ac:dyDescent="0.2">
      <c r="F174" s="1" t="s">
        <v>47</v>
      </c>
      <c r="I174" s="37"/>
      <c r="J174" s="37"/>
      <c r="K174" s="37"/>
      <c r="L174" s="37"/>
    </row>
    <row r="175" spans="4:12" x14ac:dyDescent="0.2">
      <c r="F175" s="1" t="s">
        <v>51</v>
      </c>
      <c r="I175" s="37"/>
      <c r="J175" s="37"/>
      <c r="K175" s="37"/>
      <c r="L175" s="37"/>
    </row>
    <row r="176" spans="4:12" x14ac:dyDescent="0.2">
      <c r="F176" s="1" t="s">
        <v>45</v>
      </c>
      <c r="I176" s="37"/>
      <c r="J176" s="37"/>
    </row>
    <row r="177" spans="6:6" x14ac:dyDescent="0.2">
      <c r="F177" s="1" t="s">
        <v>44</v>
      </c>
    </row>
  </sheetData>
  <sortState ref="F67:F75">
    <sortCondition ref="F66:F74"/>
  </sortState>
  <mergeCells count="216">
    <mergeCell ref="R45:R47"/>
    <mergeCell ref="M20:M23"/>
    <mergeCell ref="O20:P20"/>
    <mergeCell ref="O21:P21"/>
    <mergeCell ref="O22:P22"/>
    <mergeCell ref="O23:P23"/>
    <mergeCell ref="B43:B44"/>
    <mergeCell ref="C43:C44"/>
    <mergeCell ref="D43:E44"/>
    <mergeCell ref="B45:B47"/>
    <mergeCell ref="J45:J47"/>
    <mergeCell ref="M45:M47"/>
    <mergeCell ref="N45:N47"/>
    <mergeCell ref="O45:P47"/>
    <mergeCell ref="Q45:Q47"/>
    <mergeCell ref="M39:M41"/>
    <mergeCell ref="N39:N41"/>
    <mergeCell ref="O39:P41"/>
    <mergeCell ref="Q39:Q41"/>
    <mergeCell ref="R39:R41"/>
    <mergeCell ref="D40:E40"/>
    <mergeCell ref="D41:E41"/>
    <mergeCell ref="J33:J35"/>
    <mergeCell ref="J39:J41"/>
    <mergeCell ref="B37:B38"/>
    <mergeCell ref="C37:C38"/>
    <mergeCell ref="D37:E38"/>
    <mergeCell ref="F38:G38"/>
    <mergeCell ref="B39:B41"/>
    <mergeCell ref="D39:E39"/>
    <mergeCell ref="F39:G39"/>
    <mergeCell ref="H39:I39"/>
    <mergeCell ref="K39:L39"/>
    <mergeCell ref="H37:I37"/>
    <mergeCell ref="H38:I38"/>
    <mergeCell ref="K38:L38"/>
    <mergeCell ref="K37:L37"/>
    <mergeCell ref="K40:L40"/>
    <mergeCell ref="K41:L41"/>
    <mergeCell ref="B33:B35"/>
    <mergeCell ref="B31:B32"/>
    <mergeCell ref="M33:M35"/>
    <mergeCell ref="N33:N35"/>
    <mergeCell ref="B29:R29"/>
    <mergeCell ref="O33:P35"/>
    <mergeCell ref="Q33:Q35"/>
    <mergeCell ref="R33:R35"/>
    <mergeCell ref="C14:C17"/>
    <mergeCell ref="D17:E17"/>
    <mergeCell ref="F17:G17"/>
    <mergeCell ref="D25:F25"/>
    <mergeCell ref="D26:F26"/>
    <mergeCell ref="G25:I25"/>
    <mergeCell ref="G26:I26"/>
    <mergeCell ref="C25:C26"/>
    <mergeCell ref="K31:L31"/>
    <mergeCell ref="K32:L32"/>
    <mergeCell ref="J17:K17"/>
    <mergeCell ref="M14:M17"/>
    <mergeCell ref="O38:P38"/>
    <mergeCell ref="N6:O6"/>
    <mergeCell ref="P6:Q6"/>
    <mergeCell ref="N7:O7"/>
    <mergeCell ref="N8:O8"/>
    <mergeCell ref="N11:O11"/>
    <mergeCell ref="P7:Q7"/>
    <mergeCell ref="P8:Q8"/>
    <mergeCell ref="P11:Q11"/>
    <mergeCell ref="O17:P17"/>
    <mergeCell ref="O31:P31"/>
    <mergeCell ref="O32:P32"/>
    <mergeCell ref="F47:G47"/>
    <mergeCell ref="H43:I43"/>
    <mergeCell ref="H44:I44"/>
    <mergeCell ref="H45:I45"/>
    <mergeCell ref="F40:G40"/>
    <mergeCell ref="F41:G41"/>
    <mergeCell ref="H40:I40"/>
    <mergeCell ref="H41:I41"/>
    <mergeCell ref="F43:G43"/>
    <mergeCell ref="F46:G46"/>
    <mergeCell ref="B1:F4"/>
    <mergeCell ref="C31:C32"/>
    <mergeCell ref="F31:G31"/>
    <mergeCell ref="F32:G32"/>
    <mergeCell ref="H31:I31"/>
    <mergeCell ref="H32:I32"/>
    <mergeCell ref="F33:G33"/>
    <mergeCell ref="F34:G34"/>
    <mergeCell ref="F35:G35"/>
    <mergeCell ref="G1:O4"/>
    <mergeCell ref="M6:M11"/>
    <mergeCell ref="C6:C11"/>
    <mergeCell ref="C20:C22"/>
    <mergeCell ref="J21:K21"/>
    <mergeCell ref="D20:F20"/>
    <mergeCell ref="D21:F21"/>
    <mergeCell ref="D22:F22"/>
    <mergeCell ref="G20:I20"/>
    <mergeCell ref="J20:K20"/>
    <mergeCell ref="J14:K14"/>
    <mergeCell ref="J15:K15"/>
    <mergeCell ref="J16:K16"/>
    <mergeCell ref="I11:K11"/>
    <mergeCell ref="F15:G15"/>
    <mergeCell ref="D45:E45"/>
    <mergeCell ref="D46:E46"/>
    <mergeCell ref="D47:E47"/>
    <mergeCell ref="K34:L34"/>
    <mergeCell ref="K35:L35"/>
    <mergeCell ref="I10:K10"/>
    <mergeCell ref="H15:I15"/>
    <mergeCell ref="H16:I16"/>
    <mergeCell ref="D14:E14"/>
    <mergeCell ref="D15:E15"/>
    <mergeCell ref="D16:E16"/>
    <mergeCell ref="D31:E32"/>
    <mergeCell ref="D33:E33"/>
    <mergeCell ref="D34:E34"/>
    <mergeCell ref="D35:E35"/>
    <mergeCell ref="F37:G37"/>
    <mergeCell ref="H33:I33"/>
    <mergeCell ref="H34:I34"/>
    <mergeCell ref="H35:I35"/>
    <mergeCell ref="K46:L46"/>
    <mergeCell ref="K47:L47"/>
    <mergeCell ref="H47:I47"/>
    <mergeCell ref="H46:I46"/>
    <mergeCell ref="K43:L43"/>
    <mergeCell ref="K44:L44"/>
    <mergeCell ref="K45:L45"/>
    <mergeCell ref="G21:I21"/>
    <mergeCell ref="G22:I22"/>
    <mergeCell ref="J22:K22"/>
    <mergeCell ref="P9:Q9"/>
    <mergeCell ref="I6:K6"/>
    <mergeCell ref="I7:K7"/>
    <mergeCell ref="I8:K8"/>
    <mergeCell ref="I9:K9"/>
    <mergeCell ref="O14:P14"/>
    <mergeCell ref="O15:P15"/>
    <mergeCell ref="O16:P16"/>
    <mergeCell ref="O43:P43"/>
    <mergeCell ref="O44:P44"/>
    <mergeCell ref="P10:Q10"/>
    <mergeCell ref="F44:G44"/>
    <mergeCell ref="F45:G45"/>
    <mergeCell ref="K33:L33"/>
    <mergeCell ref="F14:G14"/>
    <mergeCell ref="H14:I14"/>
    <mergeCell ref="F16:G16"/>
    <mergeCell ref="H17:I17"/>
    <mergeCell ref="O37:P37"/>
    <mergeCell ref="B73:B75"/>
    <mergeCell ref="D73:E73"/>
    <mergeCell ref="F73:G73"/>
    <mergeCell ref="H73:I73"/>
    <mergeCell ref="J73:J75"/>
    <mergeCell ref="K73:L73"/>
    <mergeCell ref="M73:M75"/>
    <mergeCell ref="N73:N75"/>
    <mergeCell ref="B71:B72"/>
    <mergeCell ref="C71:C72"/>
    <mergeCell ref="D71:E72"/>
    <mergeCell ref="F71:G71"/>
    <mergeCell ref="H71:I71"/>
    <mergeCell ref="K71:L71"/>
    <mergeCell ref="F72:G72"/>
    <mergeCell ref="H72:I72"/>
    <mergeCell ref="K72:L72"/>
    <mergeCell ref="H76:I76"/>
    <mergeCell ref="J76:J78"/>
    <mergeCell ref="K76:L76"/>
    <mergeCell ref="O71:P71"/>
    <mergeCell ref="O72:P72"/>
    <mergeCell ref="O73:P75"/>
    <mergeCell ref="M76:M78"/>
    <mergeCell ref="N76:N78"/>
    <mergeCell ref="D74:E74"/>
    <mergeCell ref="F74:G74"/>
    <mergeCell ref="H74:I74"/>
    <mergeCell ref="K74:L74"/>
    <mergeCell ref="D75:E75"/>
    <mergeCell ref="F75:G75"/>
    <mergeCell ref="H75:I75"/>
    <mergeCell ref="K75:L75"/>
    <mergeCell ref="H77:I77"/>
    <mergeCell ref="K77:L77"/>
    <mergeCell ref="D78:E78"/>
    <mergeCell ref="F78:G78"/>
    <mergeCell ref="H78:I78"/>
    <mergeCell ref="K78:L78"/>
    <mergeCell ref="O79:P81"/>
    <mergeCell ref="B69:P69"/>
    <mergeCell ref="D80:E80"/>
    <mergeCell ref="F80:G80"/>
    <mergeCell ref="H80:I80"/>
    <mergeCell ref="K80:L80"/>
    <mergeCell ref="D81:E81"/>
    <mergeCell ref="F81:G81"/>
    <mergeCell ref="H81:I81"/>
    <mergeCell ref="K81:L81"/>
    <mergeCell ref="B79:B81"/>
    <mergeCell ref="D79:E79"/>
    <mergeCell ref="F79:G79"/>
    <mergeCell ref="H79:I79"/>
    <mergeCell ref="J79:J81"/>
    <mergeCell ref="K79:L79"/>
    <mergeCell ref="M79:M81"/>
    <mergeCell ref="N79:N81"/>
    <mergeCell ref="O76:P78"/>
    <mergeCell ref="D77:E77"/>
    <mergeCell ref="F77:G77"/>
    <mergeCell ref="B76:B78"/>
    <mergeCell ref="D76:E76"/>
    <mergeCell ref="F76:G76"/>
  </mergeCells>
  <conditionalFormatting sqref="O33:P35">
    <cfRule type="containsText" dxfId="11" priority="21" operator="containsText" text="Aprueba">
      <formula>NOT(ISERROR(SEARCH("Aprueba",O33)))</formula>
    </cfRule>
    <cfRule type="containsText" dxfId="10" priority="26" operator="containsText" text="Reprueba">
      <formula>NOT(ISERROR(SEARCH("Reprueba",O33)))</formula>
    </cfRule>
  </conditionalFormatting>
  <conditionalFormatting sqref="R33:R35">
    <cfRule type="containsText" dxfId="9" priority="22" operator="containsText" text="Aprueba">
      <formula>NOT(ISERROR(SEARCH("Aprueba",R33)))</formula>
    </cfRule>
    <cfRule type="containsText" dxfId="8" priority="23" operator="containsText" text="Reprueba">
      <formula>NOT(ISERROR(SEARCH("Reprueba",R33)))</formula>
    </cfRule>
  </conditionalFormatting>
  <conditionalFormatting sqref="O39:P41">
    <cfRule type="containsText" dxfId="7" priority="17" operator="containsText" text="Aprueba">
      <formula>NOT(ISERROR(SEARCH("Aprueba",O39)))</formula>
    </cfRule>
    <cfRule type="containsText" dxfId="6" priority="20" operator="containsText" text="Reprueba">
      <formula>NOT(ISERROR(SEARCH("Reprueba",O39)))</formula>
    </cfRule>
  </conditionalFormatting>
  <conditionalFormatting sqref="R39:R41">
    <cfRule type="containsText" dxfId="5" priority="18" operator="containsText" text="Aprueba">
      <formula>NOT(ISERROR(SEARCH("Aprueba",R39)))</formula>
    </cfRule>
    <cfRule type="containsText" dxfId="4" priority="19" operator="containsText" text="Reprueba">
      <formula>NOT(ISERROR(SEARCH("Reprueba",R39)))</formula>
    </cfRule>
  </conditionalFormatting>
  <conditionalFormatting sqref="O45:P47">
    <cfRule type="containsText" dxfId="3" priority="13" operator="containsText" text="Aprueba">
      <formula>NOT(ISERROR(SEARCH("Aprueba",O45)))</formula>
    </cfRule>
    <cfRule type="containsText" dxfId="2" priority="16" operator="containsText" text="Reprueba">
      <formula>NOT(ISERROR(SEARCH("Reprueba",O45)))</formula>
    </cfRule>
  </conditionalFormatting>
  <conditionalFormatting sqref="R45:R47">
    <cfRule type="containsText" dxfId="1" priority="14" operator="containsText" text="Aprueba">
      <formula>NOT(ISERROR(SEARCH("Aprueba",R45)))</formula>
    </cfRule>
    <cfRule type="containsText" dxfId="0" priority="15" operator="containsText" text="Reprueba">
      <formula>NOT(ISERROR(SEARCH("Reprueba",R45)))</formula>
    </cfRule>
  </conditionalFormatting>
  <dataValidations count="3">
    <dataValidation type="list" allowBlank="1" showInputMessage="1" showErrorMessage="1" sqref="P6:Q6">
      <formula1>$D$170:$D$173</formula1>
    </dataValidation>
    <dataValidation type="list" allowBlank="1" showInputMessage="1" showErrorMessage="1" sqref="I10:K10">
      <formula1>$D$166:$D$167</formula1>
    </dataValidation>
    <dataValidation type="list" allowBlank="1" showInputMessage="1" showErrorMessage="1" sqref="I11:K11">
      <formula1>$F$170:$F$177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18" orientation="landscape" r:id="rId1"/>
  <rowBreaks count="1" manualBreakCount="1">
    <brk id="163" min="1" max="28" man="1"/>
  </rowBreaks>
  <colBreaks count="1" manualBreakCount="1">
    <brk id="19" max="1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DC Gases</vt:lpstr>
      <vt:lpstr>'DC Gases'!Área_de_impresión</vt:lpstr>
      <vt:lpstr>limite</vt:lpstr>
      <vt:lpstr>TRALTO</vt:lpstr>
      <vt:lpstr>TRCERO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acer</cp:lastModifiedBy>
  <cp:lastPrinted>2019-10-22T15:14:57Z</cp:lastPrinted>
  <dcterms:created xsi:type="dcterms:W3CDTF">2013-08-14T22:02:31Z</dcterms:created>
  <dcterms:modified xsi:type="dcterms:W3CDTF">2020-06-19T13:40:51Z</dcterms:modified>
</cp:coreProperties>
</file>